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СЕССИИ\СЕССИЯ ИЮНЬ\Сессия с номером\"/>
    </mc:Choice>
  </mc:AlternateContent>
  <bookViews>
    <workbookView xWindow="0" yWindow="0" windowWidth="28770" windowHeight="13590" firstSheet="1" activeTab="1"/>
  </bookViews>
  <sheets>
    <sheet name="Приложение 11 2007 год " sheetId="22" r:id="rId1"/>
    <sheet name="Прог. и непрогр. 2025" sheetId="25" r:id="rId2"/>
  </sheets>
  <definedNames>
    <definedName name="_xlnm.Print_Titles" localSheetId="0">'Приложение 11 2007 год '!$16:$16</definedName>
    <definedName name="_xlnm.Print_Area" localSheetId="1">'Прог. и непрогр. 2025'!$A$1:$F$242</definedName>
  </definedNames>
  <calcPr calcId="162913"/>
</workbook>
</file>

<file path=xl/calcChain.xml><?xml version="1.0" encoding="utf-8"?>
<calcChain xmlns="http://schemas.openxmlformats.org/spreadsheetml/2006/main">
  <c r="E141" i="25" l="1"/>
  <c r="E100" i="25"/>
  <c r="E99" i="25" s="1"/>
  <c r="E97" i="25"/>
  <c r="E71" i="25"/>
  <c r="E183" i="25"/>
  <c r="E182" i="25" s="1"/>
  <c r="E181" i="25" s="1"/>
  <c r="E180" i="25" s="1"/>
  <c r="E69" i="25" l="1"/>
  <c r="E68" i="25" s="1"/>
  <c r="E210" i="25" l="1"/>
  <c r="E139" i="25" l="1"/>
  <c r="E138" i="25" s="1"/>
  <c r="M186" i="25" l="1"/>
  <c r="M189" i="25" s="1"/>
  <c r="E207" i="25"/>
  <c r="E206" i="25" s="1"/>
  <c r="E173" i="25"/>
  <c r="E172" i="25" s="1"/>
  <c r="E147" i="25"/>
  <c r="E146" i="25" s="1"/>
  <c r="E218" i="25"/>
  <c r="E235" i="25"/>
  <c r="E234" i="25" s="1"/>
  <c r="E233" i="25" s="1"/>
  <c r="E231" i="25"/>
  <c r="E230" i="25" s="1"/>
  <c r="E229" i="25" s="1"/>
  <c r="E227" i="25"/>
  <c r="E225" i="25"/>
  <c r="E223" i="25"/>
  <c r="E220" i="25"/>
  <c r="E215" i="25"/>
  <c r="E214" i="25" s="1"/>
  <c r="E212" i="25"/>
  <c r="E209" i="25" s="1"/>
  <c r="E203" i="25"/>
  <c r="E202" i="25" s="1"/>
  <c r="E198" i="25"/>
  <c r="E197" i="25" s="1"/>
  <c r="E194" i="25"/>
  <c r="E193" i="25" s="1"/>
  <c r="E189" i="25" s="1"/>
  <c r="E190" i="25"/>
  <c r="E187" i="25"/>
  <c r="E186" i="25" s="1"/>
  <c r="E185" i="25" s="1"/>
  <c r="E178" i="25"/>
  <c r="E177" i="25" s="1"/>
  <c r="E176" i="25"/>
  <c r="E175" i="25" s="1"/>
  <c r="E170" i="25"/>
  <c r="E169" i="25" s="1"/>
  <c r="E168" i="25" s="1"/>
  <c r="E167" i="25" s="1"/>
  <c r="E165" i="25"/>
  <c r="E164" i="25" s="1"/>
  <c r="E162" i="25"/>
  <c r="E161" i="25" s="1"/>
  <c r="E152" i="25"/>
  <c r="E151" i="25" s="1"/>
  <c r="E150" i="25" s="1"/>
  <c r="E149" i="25" s="1"/>
  <c r="E144" i="25"/>
  <c r="E143" i="25" s="1"/>
  <c r="E136" i="25"/>
  <c r="E134" i="25"/>
  <c r="E131" i="25"/>
  <c r="E130" i="25" s="1"/>
  <c r="E128" i="25"/>
  <c r="E127" i="25" s="1"/>
  <c r="E123" i="25"/>
  <c r="E122" i="25" s="1"/>
  <c r="E120" i="25"/>
  <c r="E119" i="25" s="1"/>
  <c r="E115" i="25"/>
  <c r="E113" i="25"/>
  <c r="E110" i="25"/>
  <c r="E109" i="25" s="1"/>
  <c r="E107" i="25"/>
  <c r="E105" i="25"/>
  <c r="E104" i="25" s="1"/>
  <c r="E103" i="25" s="1"/>
  <c r="E102" i="25" s="1"/>
  <c r="E95" i="25"/>
  <c r="E94" i="25" s="1"/>
  <c r="E92" i="25"/>
  <c r="E91" i="25" s="1"/>
  <c r="E89" i="25"/>
  <c r="E87" i="25"/>
  <c r="E84" i="25"/>
  <c r="E83" i="25" s="1"/>
  <c r="E80" i="25"/>
  <c r="E78" i="25"/>
  <c r="E76" i="25"/>
  <c r="E66" i="25"/>
  <c r="E63" i="25"/>
  <c r="E62" i="25" s="1"/>
  <c r="E56" i="25"/>
  <c r="E53" i="25" s="1"/>
  <c r="E51" i="25"/>
  <c r="E50" i="25" s="1"/>
  <c r="E48" i="25"/>
  <c r="E47" i="25" s="1"/>
  <c r="E43" i="25"/>
  <c r="E42" i="25" s="1"/>
  <c r="E40" i="25"/>
  <c r="E39" i="25"/>
  <c r="E37" i="25"/>
  <c r="E36" i="25" s="1"/>
  <c r="H620" i="22"/>
  <c r="H662" i="22"/>
  <c r="H618" i="22"/>
  <c r="H625" i="22"/>
  <c r="H624" i="22"/>
  <c r="H631" i="22"/>
  <c r="H638" i="22"/>
  <c r="H636" i="22"/>
  <c r="H660" i="22"/>
  <c r="H628" i="22"/>
  <c r="H551" i="22"/>
  <c r="H549" i="22" s="1"/>
  <c r="H510" i="22"/>
  <c r="H500" i="22"/>
  <c r="H508" i="22"/>
  <c r="H512" i="22"/>
  <c r="H495" i="22" s="1"/>
  <c r="H498" i="22"/>
  <c r="H514" i="22"/>
  <c r="H496" i="22"/>
  <c r="H460" i="22"/>
  <c r="H466" i="22"/>
  <c r="H468" i="22"/>
  <c r="H473" i="22"/>
  <c r="H483" i="22"/>
  <c r="H489" i="22"/>
  <c r="H491" i="22"/>
  <c r="H494" i="22"/>
  <c r="H493" i="22"/>
  <c r="H475" i="22"/>
  <c r="H477" i="22"/>
  <c r="H479" i="22"/>
  <c r="H413" i="22"/>
  <c r="H336" i="22"/>
  <c r="H335" i="22" s="1"/>
  <c r="H328" i="22" s="1"/>
  <c r="H320" i="22" s="1"/>
  <c r="H339" i="22"/>
  <c r="H338" i="22"/>
  <c r="H342" i="22"/>
  <c r="H341" i="22"/>
  <c r="H354" i="22"/>
  <c r="H356" i="22"/>
  <c r="H360" i="22"/>
  <c r="H359" i="22"/>
  <c r="H358" i="22" s="1"/>
  <c r="H379" i="22"/>
  <c r="H378" i="22" s="1"/>
  <c r="H382" i="22"/>
  <c r="H381" i="22" s="1"/>
  <c r="H377" i="22" s="1"/>
  <c r="H397" i="22"/>
  <c r="H396" i="22"/>
  <c r="H395" i="22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89" i="22" s="1"/>
  <c r="H94" i="22"/>
  <c r="H24" i="22"/>
  <c r="H23" i="22"/>
  <c r="H728" i="22"/>
  <c r="H727" i="22"/>
  <c r="H730" i="22"/>
  <c r="H729" i="22" s="1"/>
  <c r="H725" i="22"/>
  <c r="H724" i="22" s="1"/>
  <c r="H718" i="22"/>
  <c r="H716" i="22"/>
  <c r="H684" i="22"/>
  <c r="H681" i="22" s="1"/>
  <c r="H691" i="22"/>
  <c r="H690" i="22" s="1"/>
  <c r="H599" i="22"/>
  <c r="H598" i="22"/>
  <c r="H522" i="22"/>
  <c r="H521" i="22" s="1"/>
  <c r="H517" i="22" s="1"/>
  <c r="H524" i="22"/>
  <c r="H426" i="22"/>
  <c r="H430" i="22"/>
  <c r="H428" i="22"/>
  <c r="H415" i="22"/>
  <c r="H417" i="22"/>
  <c r="H419" i="22"/>
  <c r="H421" i="22"/>
  <c r="H412" i="22" s="1"/>
  <c r="H423" i="22"/>
  <c r="H194" i="22"/>
  <c r="H196" i="22"/>
  <c r="H200" i="22"/>
  <c r="H199" i="22" s="1"/>
  <c r="H206" i="22"/>
  <c r="H205" i="22"/>
  <c r="H209" i="22"/>
  <c r="H208" i="22" s="1"/>
  <c r="H45" i="22"/>
  <c r="H519" i="22"/>
  <c r="H518" i="22" s="1"/>
  <c r="H587" i="22"/>
  <c r="H586" i="22"/>
  <c r="H557" i="22"/>
  <c r="H555" i="22"/>
  <c r="H349" i="22"/>
  <c r="H708" i="22"/>
  <c r="H707" i="22" s="1"/>
  <c r="H710" i="22"/>
  <c r="H709" i="22"/>
  <c r="H712" i="22"/>
  <c r="H410" i="22"/>
  <c r="H409" i="22"/>
  <c r="H436" i="22"/>
  <c r="H435" i="22" s="1"/>
  <c r="H449" i="22"/>
  <c r="H448" i="22" s="1"/>
  <c r="H457" i="22"/>
  <c r="H529" i="22"/>
  <c r="H527" i="22"/>
  <c r="H526" i="22"/>
  <c r="H516" i="22" s="1"/>
  <c r="H590" i="22"/>
  <c r="H595" i="22"/>
  <c r="H594" i="22"/>
  <c r="H589" i="22" s="1"/>
  <c r="H539" i="22"/>
  <c r="H538" i="22"/>
  <c r="H544" i="22"/>
  <c r="H543" i="22"/>
  <c r="H541" i="22" s="1"/>
  <c r="H537" i="22" s="1"/>
  <c r="H546" i="22"/>
  <c r="H60" i="22"/>
  <c r="H64" i="22"/>
  <c r="H63" i="22"/>
  <c r="H22" i="22"/>
  <c r="H21" i="22" s="1"/>
  <c r="H20" i="22" s="1"/>
  <c r="H34" i="22"/>
  <c r="H33" i="22" s="1"/>
  <c r="H39" i="22"/>
  <c r="H38" i="22"/>
  <c r="H44" i="22"/>
  <c r="H41" i="22" s="1"/>
  <c r="H57" i="22"/>
  <c r="H56" i="22"/>
  <c r="H55" i="22" s="1"/>
  <c r="H54" i="22" s="1"/>
  <c r="H72" i="22"/>
  <c r="H71" i="22"/>
  <c r="H99" i="22"/>
  <c r="H96" i="22" s="1"/>
  <c r="H101" i="22"/>
  <c r="H108" i="22"/>
  <c r="H106" i="22"/>
  <c r="H132" i="22"/>
  <c r="H136" i="22"/>
  <c r="H135" i="22" s="1"/>
  <c r="H125" i="22"/>
  <c r="H118" i="22"/>
  <c r="H189" i="22"/>
  <c r="H188" i="22"/>
  <c r="H225" i="22"/>
  <c r="H222" i="22" s="1"/>
  <c r="H251" i="22"/>
  <c r="H250" i="22" s="1"/>
  <c r="H249" i="22" s="1"/>
  <c r="I253" i="22"/>
  <c r="J253" i="22"/>
  <c r="J252" i="22" s="1"/>
  <c r="H268" i="22"/>
  <c r="H311" i="22"/>
  <c r="H310" i="22" s="1"/>
  <c r="H314" i="22"/>
  <c r="H313" i="22"/>
  <c r="H405" i="22"/>
  <c r="H404" i="22" s="1"/>
  <c r="H400" i="22" s="1"/>
  <c r="H399" i="22" s="1"/>
  <c r="H605" i="22"/>
  <c r="H612" i="22"/>
  <c r="H611" i="22" s="1"/>
  <c r="H667" i="22"/>
  <c r="H666" i="22" s="1"/>
  <c r="H672" i="22"/>
  <c r="H671" i="22" s="1"/>
  <c r="H670" i="22" s="1"/>
  <c r="H676" i="22"/>
  <c r="H675" i="22" s="1"/>
  <c r="H678" i="22"/>
  <c r="H677" i="22"/>
  <c r="H695" i="22"/>
  <c r="H694" i="22" s="1"/>
  <c r="H693" i="22" s="1"/>
  <c r="H697" i="22"/>
  <c r="H696" i="22"/>
  <c r="H456" i="22"/>
  <c r="H545" i="22"/>
  <c r="H344" i="22"/>
  <c r="H346" i="22"/>
  <c r="H659" i="22"/>
  <c r="I24" i="22"/>
  <c r="I23" i="22"/>
  <c r="I39" i="22"/>
  <c r="I38" i="22"/>
  <c r="I48" i="22"/>
  <c r="I52" i="22"/>
  <c r="I45" i="22"/>
  <c r="I50" i="22"/>
  <c r="I42" i="22"/>
  <c r="H42" i="22" s="1"/>
  <c r="I21" i="22"/>
  <c r="I20" i="22"/>
  <c r="I33" i="22"/>
  <c r="I31" i="22" s="1"/>
  <c r="I36" i="22"/>
  <c r="I60" i="22"/>
  <c r="I59" i="22"/>
  <c r="I58" i="22" s="1"/>
  <c r="I63" i="22"/>
  <c r="I68" i="22"/>
  <c r="H68" i="22" s="1"/>
  <c r="I67" i="22"/>
  <c r="I99" i="22"/>
  <c r="I103" i="22"/>
  <c r="I97" i="22"/>
  <c r="I101" i="22"/>
  <c r="I106" i="22"/>
  <c r="I72" i="22"/>
  <c r="I71" i="22" s="1"/>
  <c r="I81" i="22"/>
  <c r="I83" i="22"/>
  <c r="H83" i="22"/>
  <c r="I75" i="22"/>
  <c r="I74" i="22" s="1"/>
  <c r="I125" i="22"/>
  <c r="I129" i="22"/>
  <c r="I132" i="22"/>
  <c r="I124" i="22" s="1"/>
  <c r="I136" i="22"/>
  <c r="I158" i="22"/>
  <c r="I139" i="22"/>
  <c r="H139" i="22" s="1"/>
  <c r="I118" i="22"/>
  <c r="I116" i="22"/>
  <c r="I115" i="22"/>
  <c r="H115" i="22"/>
  <c r="I120" i="22"/>
  <c r="I122" i="22"/>
  <c r="I161" i="22"/>
  <c r="I163" i="22"/>
  <c r="H163" i="22" s="1"/>
  <c r="I146" i="22"/>
  <c r="I145" i="22"/>
  <c r="I141" i="22" s="1"/>
  <c r="I143" i="22"/>
  <c r="I142" i="22"/>
  <c r="I153" i="22"/>
  <c r="I150" i="22"/>
  <c r="I149" i="22"/>
  <c r="H149" i="22" s="1"/>
  <c r="I181" i="22"/>
  <c r="I225" i="22"/>
  <c r="I229" i="22"/>
  <c r="I222" i="22" s="1"/>
  <c r="I231" i="22"/>
  <c r="I233" i="22"/>
  <c r="I235" i="22"/>
  <c r="H235" i="22" s="1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H170" i="22" s="1"/>
  <c r="I173" i="22"/>
  <c r="I177" i="22"/>
  <c r="I176" i="22"/>
  <c r="H176" i="22" s="1"/>
  <c r="I304" i="22"/>
  <c r="I363" i="22"/>
  <c r="I359" i="22"/>
  <c r="I358" i="22"/>
  <c r="I361" i="22"/>
  <c r="I336" i="22"/>
  <c r="I349" i="22"/>
  <c r="I351" i="22"/>
  <c r="I354" i="22"/>
  <c r="I382" i="22"/>
  <c r="I381" i="22"/>
  <c r="I377" i="22" s="1"/>
  <c r="I393" i="22"/>
  <c r="I390" i="22"/>
  <c r="I389" i="22" s="1"/>
  <c r="I386" i="22"/>
  <c r="I385" i="22"/>
  <c r="I402" i="22"/>
  <c r="I405" i="22"/>
  <c r="I404" i="22"/>
  <c r="I410" i="22"/>
  <c r="I409" i="22" s="1"/>
  <c r="I413" i="22"/>
  <c r="I415" i="22"/>
  <c r="I417" i="22"/>
  <c r="I419" i="22"/>
  <c r="I421" i="22"/>
  <c r="I432" i="22"/>
  <c r="H432" i="22" s="1"/>
  <c r="I430" i="22"/>
  <c r="I436" i="22"/>
  <c r="I435" i="22" s="1"/>
  <c r="I442" i="22"/>
  <c r="I449" i="22"/>
  <c r="I451" i="22"/>
  <c r="H451" i="22" s="1"/>
  <c r="I446" i="22"/>
  <c r="I454" i="22"/>
  <c r="I460" i="22"/>
  <c r="I468" i="22"/>
  <c r="I470" i="22"/>
  <c r="I473" i="22"/>
  <c r="I475" i="22"/>
  <c r="I479" i="22"/>
  <c r="I481" i="22"/>
  <c r="I483" i="22"/>
  <c r="I485" i="22"/>
  <c r="H485" i="22" s="1"/>
  <c r="I500" i="22"/>
  <c r="I510" i="22"/>
  <c r="I508" i="22"/>
  <c r="I506" i="22"/>
  <c r="I489" i="22"/>
  <c r="I491" i="22"/>
  <c r="I493" i="22"/>
  <c r="I529" i="22"/>
  <c r="I531" i="22"/>
  <c r="H531" i="22" s="1"/>
  <c r="I534" i="22"/>
  <c r="I533" i="22" s="1"/>
  <c r="I539" i="22"/>
  <c r="I538" i="22" s="1"/>
  <c r="I537" i="22" s="1"/>
  <c r="I543" i="22"/>
  <c r="I541" i="22"/>
  <c r="I551" i="22"/>
  <c r="I553" i="22"/>
  <c r="I557" i="22"/>
  <c r="I567" i="22"/>
  <c r="I569" i="22"/>
  <c r="H569" i="22" s="1"/>
  <c r="I559" i="22"/>
  <c r="I571" i="22"/>
  <c r="I565" i="22"/>
  <c r="I561" i="22"/>
  <c r="I580" i="22"/>
  <c r="I578" i="22"/>
  <c r="I576" i="22"/>
  <c r="I574" i="22"/>
  <c r="H574" i="22" s="1"/>
  <c r="I590" i="22"/>
  <c r="I592" i="22"/>
  <c r="I589" i="22" s="1"/>
  <c r="I594" i="22"/>
  <c r="I596" i="22"/>
  <c r="I599" i="22"/>
  <c r="I605" i="22"/>
  <c r="I607" i="22"/>
  <c r="I618" i="22"/>
  <c r="I620" i="22"/>
  <c r="I615" i="22" s="1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H656" i="22" s="1"/>
  <c r="I660" i="22"/>
  <c r="I667" i="22"/>
  <c r="I666" i="22"/>
  <c r="I665" i="22"/>
  <c r="I664" i="22" s="1"/>
  <c r="I671" i="22"/>
  <c r="I669" i="22" s="1"/>
  <c r="I675" i="22"/>
  <c r="I673" i="22" s="1"/>
  <c r="I684" i="22"/>
  <c r="I681" i="22" s="1"/>
  <c r="I680" i="22"/>
  <c r="I688" i="22"/>
  <c r="I694" i="22"/>
  <c r="I693" i="22" s="1"/>
  <c r="I318" i="22"/>
  <c r="H318" i="22" s="1"/>
  <c r="I317" i="22"/>
  <c r="I316" i="22" s="1"/>
  <c r="I315" i="22" s="1"/>
  <c r="H315" i="22" s="1"/>
  <c r="I250" i="22"/>
  <c r="I249" i="22"/>
  <c r="I292" i="22"/>
  <c r="I262" i="22"/>
  <c r="I259" i="22"/>
  <c r="H259" i="22" s="1"/>
  <c r="I264" i="22"/>
  <c r="I268" i="22"/>
  <c r="I270" i="22"/>
  <c r="H270" i="22"/>
  <c r="I310" i="22"/>
  <c r="I313" i="22"/>
  <c r="I299" i="22"/>
  <c r="H299" i="22"/>
  <c r="I298" i="22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/>
  <c r="J48" i="22"/>
  <c r="H48" i="22" s="1"/>
  <c r="J52" i="22"/>
  <c r="H52" i="22"/>
  <c r="J45" i="22"/>
  <c r="J50" i="22"/>
  <c r="J42" i="22"/>
  <c r="J41" i="22" s="1"/>
  <c r="J21" i="22"/>
  <c r="J20" i="22" s="1"/>
  <c r="J33" i="22"/>
  <c r="J31" i="22"/>
  <c r="J36" i="22"/>
  <c r="J35" i="22" s="1"/>
  <c r="J60" i="22"/>
  <c r="J59" i="22"/>
  <c r="J58" i="22" s="1"/>
  <c r="J63" i="22"/>
  <c r="J68" i="22"/>
  <c r="J67" i="22"/>
  <c r="H67" i="22" s="1"/>
  <c r="J99" i="22"/>
  <c r="J103" i="22"/>
  <c r="J97" i="22"/>
  <c r="J96" i="22"/>
  <c r="J70" i="22" s="1"/>
  <c r="J101" i="22"/>
  <c r="J106" i="22"/>
  <c r="J72" i="22"/>
  <c r="J71" i="22"/>
  <c r="J81" i="22"/>
  <c r="J80" i="22" s="1"/>
  <c r="J83" i="22"/>
  <c r="J75" i="22"/>
  <c r="J74" i="22"/>
  <c r="J125" i="22"/>
  <c r="J129" i="22"/>
  <c r="J136" i="22"/>
  <c r="J158" i="22"/>
  <c r="H158" i="22" s="1"/>
  <c r="J132" i="22"/>
  <c r="J139" i="22"/>
  <c r="J138" i="22" s="1"/>
  <c r="J118" i="22"/>
  <c r="J115" i="22" s="1"/>
  <c r="J116" i="22"/>
  <c r="J120" i="22"/>
  <c r="J122" i="22"/>
  <c r="H122" i="22"/>
  <c r="J161" i="22"/>
  <c r="J160" i="22" s="1"/>
  <c r="J163" i="22"/>
  <c r="J146" i="22"/>
  <c r="J145" i="22"/>
  <c r="H145" i="22" s="1"/>
  <c r="J143" i="22"/>
  <c r="J142" i="22" s="1"/>
  <c r="J153" i="22"/>
  <c r="J152" i="22"/>
  <c r="J148" i="22" s="1"/>
  <c r="J150" i="22"/>
  <c r="J149" i="22" s="1"/>
  <c r="J181" i="22"/>
  <c r="J180" i="22" s="1"/>
  <c r="J225" i="22"/>
  <c r="J229" i="22"/>
  <c r="H229" i="22"/>
  <c r="J231" i="22"/>
  <c r="H231" i="22" s="1"/>
  <c r="J233" i="22"/>
  <c r="J235" i="22"/>
  <c r="J237" i="22"/>
  <c r="H237" i="22" s="1"/>
  <c r="J183" i="22"/>
  <c r="J189" i="22"/>
  <c r="J188" i="22"/>
  <c r="J214" i="22"/>
  <c r="J216" i="22"/>
  <c r="J220" i="22"/>
  <c r="J192" i="22"/>
  <c r="H192" i="22" s="1"/>
  <c r="J218" i="22"/>
  <c r="J199" i="22"/>
  <c r="J212" i="22"/>
  <c r="J203" i="22"/>
  <c r="H203" i="22" s="1"/>
  <c r="J196" i="22"/>
  <c r="J56" i="22"/>
  <c r="J55" i="22" s="1"/>
  <c r="J54" i="22" s="1"/>
  <c r="J170" i="22"/>
  <c r="J169" i="22"/>
  <c r="J168" i="22"/>
  <c r="J173" i="22"/>
  <c r="J172" i="22"/>
  <c r="J177" i="22"/>
  <c r="J176" i="22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35" i="22" s="1"/>
  <c r="J354" i="22"/>
  <c r="J382" i="22"/>
  <c r="J381" i="22"/>
  <c r="J377" i="22"/>
  <c r="J393" i="22"/>
  <c r="J392" i="22" s="1"/>
  <c r="J388" i="22" s="1"/>
  <c r="J390" i="22"/>
  <c r="J389" i="22" s="1"/>
  <c r="H389" i="22" s="1"/>
  <c r="J386" i="22"/>
  <c r="J385" i="22"/>
  <c r="J402" i="22"/>
  <c r="J401" i="22"/>
  <c r="J400" i="22" s="1"/>
  <c r="J399" i="22"/>
  <c r="J405" i="22"/>
  <c r="J404" i="22"/>
  <c r="J410" i="22"/>
  <c r="J409" i="22"/>
  <c r="J413" i="22"/>
  <c r="J415" i="22"/>
  <c r="J417" i="22"/>
  <c r="J419" i="22"/>
  <c r="J421" i="22"/>
  <c r="J432" i="22"/>
  <c r="J430" i="22"/>
  <c r="J412" i="22"/>
  <c r="J436" i="22"/>
  <c r="J435" i="22"/>
  <c r="J442" i="22"/>
  <c r="J449" i="22"/>
  <c r="J451" i="22"/>
  <c r="J446" i="22"/>
  <c r="J454" i="22"/>
  <c r="J460" i="22"/>
  <c r="J468" i="22"/>
  <c r="J470" i="22"/>
  <c r="H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26" i="22" s="1"/>
  <c r="J516" i="22" s="1"/>
  <c r="J531" i="22"/>
  <c r="J534" i="22"/>
  <c r="J533" i="22" s="1"/>
  <c r="J539" i="22"/>
  <c r="J538" i="22" s="1"/>
  <c r="J543" i="22"/>
  <c r="J541" i="22"/>
  <c r="J537" i="22" s="1"/>
  <c r="J551" i="22"/>
  <c r="J553" i="22"/>
  <c r="J557" i="22"/>
  <c r="J567" i="22"/>
  <c r="J569" i="22"/>
  <c r="J559" i="22"/>
  <c r="J571" i="22"/>
  <c r="H571" i="22"/>
  <c r="J565" i="22"/>
  <c r="J561" i="22"/>
  <c r="J580" i="22"/>
  <c r="H580" i="22" s="1"/>
  <c r="J578" i="22"/>
  <c r="H578" i="22" s="1"/>
  <c r="J576" i="22"/>
  <c r="J574" i="22"/>
  <c r="J573" i="22" s="1"/>
  <c r="J590" i="22"/>
  <c r="J592" i="22"/>
  <c r="J594" i="22"/>
  <c r="J596" i="22"/>
  <c r="H596" i="22" s="1"/>
  <c r="J599" i="22"/>
  <c r="J605" i="22"/>
  <c r="J607" i="22"/>
  <c r="J618" i="22"/>
  <c r="J620" i="22"/>
  <c r="J622" i="22"/>
  <c r="H622" i="22" s="1"/>
  <c r="J624" i="22"/>
  <c r="J626" i="22"/>
  <c r="H626" i="22" s="1"/>
  <c r="J640" i="22"/>
  <c r="J642" i="22"/>
  <c r="J644" i="22"/>
  <c r="J633" i="22"/>
  <c r="J638" i="22"/>
  <c r="J649" i="22"/>
  <c r="H649" i="22"/>
  <c r="J651" i="22"/>
  <c r="H651" i="22" s="1"/>
  <c r="J631" i="22"/>
  <c r="J654" i="22"/>
  <c r="J656" i="22"/>
  <c r="J653" i="22"/>
  <c r="J660" i="22"/>
  <c r="J667" i="22"/>
  <c r="J666" i="22"/>
  <c r="J671" i="22"/>
  <c r="J669" i="22" s="1"/>
  <c r="J665" i="22" s="1"/>
  <c r="J664" i="22" s="1"/>
  <c r="J675" i="22"/>
  <c r="J673" i="22"/>
  <c r="J684" i="22"/>
  <c r="J681" i="22" s="1"/>
  <c r="J680" i="22" s="1"/>
  <c r="J688" i="22"/>
  <c r="H688" i="22" s="1"/>
  <c r="J694" i="22"/>
  <c r="J693" i="22"/>
  <c r="J318" i="22"/>
  <c r="J317" i="22"/>
  <c r="J316" i="22" s="1"/>
  <c r="J315" i="22"/>
  <c r="J250" i="22"/>
  <c r="J249" i="22"/>
  <c r="J248" i="22" s="1"/>
  <c r="J292" i="22"/>
  <c r="J262" i="22"/>
  <c r="J259" i="22"/>
  <c r="J264" i="22"/>
  <c r="J268" i="22"/>
  <c r="J270" i="22"/>
  <c r="J310" i="22"/>
  <c r="J313" i="22"/>
  <c r="J308" i="22"/>
  <c r="J299" i="22"/>
  <c r="J298" i="22"/>
  <c r="J297" i="22" s="1"/>
  <c r="J707" i="22"/>
  <c r="J710" i="22"/>
  <c r="J712" i="22"/>
  <c r="J718" i="22"/>
  <c r="J714" i="22"/>
  <c r="J727" i="22"/>
  <c r="J725" i="22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5" i="22"/>
  <c r="H66" i="22"/>
  <c r="H69" i="22"/>
  <c r="H78" i="22"/>
  <c r="H82" i="22"/>
  <c r="H84" i="22"/>
  <c r="H85" i="22"/>
  <c r="H98" i="22"/>
  <c r="H103" i="22"/>
  <c r="H104" i="22"/>
  <c r="H112" i="22"/>
  <c r="H113" i="22"/>
  <c r="H114" i="22"/>
  <c r="H116" i="22"/>
  <c r="H117" i="22"/>
  <c r="H120" i="22"/>
  <c r="H121" i="22"/>
  <c r="H123" i="22"/>
  <c r="H127" i="22"/>
  <c r="H128" i="22"/>
  <c r="H129" i="22"/>
  <c r="H130" i="22"/>
  <c r="H140" i="22"/>
  <c r="H143" i="22"/>
  <c r="H144" i="22"/>
  <c r="H146" i="22"/>
  <c r="H147" i="22"/>
  <c r="H150" i="22"/>
  <c r="H151" i="22"/>
  <c r="I154" i="22"/>
  <c r="J154" i="22"/>
  <c r="H154" i="22"/>
  <c r="H155" i="22"/>
  <c r="I156" i="22"/>
  <c r="J156" i="22"/>
  <c r="H156" i="22"/>
  <c r="H157" i="22"/>
  <c r="H159" i="22"/>
  <c r="H162" i="22"/>
  <c r="H164" i="22"/>
  <c r="H165" i="22"/>
  <c r="H166" i="22"/>
  <c r="H167" i="22"/>
  <c r="H171" i="22"/>
  <c r="H174" i="22"/>
  <c r="H177" i="22"/>
  <c r="H178" i="22"/>
  <c r="H182" i="22"/>
  <c r="H183" i="22"/>
  <c r="H184" i="22"/>
  <c r="H185" i="22"/>
  <c r="H186" i="22"/>
  <c r="H187" i="22"/>
  <c r="H193" i="22"/>
  <c r="I201" i="22"/>
  <c r="J201" i="22"/>
  <c r="H201" i="22" s="1"/>
  <c r="H202" i="22"/>
  <c r="H204" i="22"/>
  <c r="H215" i="22"/>
  <c r="H217" i="22"/>
  <c r="H218" i="22"/>
  <c r="H219" i="22"/>
  <c r="H220" i="22"/>
  <c r="H221" i="22"/>
  <c r="H223" i="22"/>
  <c r="H224" i="22"/>
  <c r="I227" i="22"/>
  <c r="J227" i="22"/>
  <c r="H227" i="22"/>
  <c r="H228" i="22"/>
  <c r="H230" i="22"/>
  <c r="H232" i="22"/>
  <c r="H233" i="22"/>
  <c r="H234" i="22"/>
  <c r="H236" i="22"/>
  <c r="H238" i="22"/>
  <c r="H254" i="22"/>
  <c r="H260" i="22"/>
  <c r="H264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2" i="22"/>
  <c r="J326" i="22"/>
  <c r="J325" i="22"/>
  <c r="J321" i="22"/>
  <c r="J322" i="22"/>
  <c r="H322" i="22"/>
  <c r="H323" i="22"/>
  <c r="H324" i="22"/>
  <c r="H327" i="22"/>
  <c r="I329" i="22"/>
  <c r="H329" i="22" s="1"/>
  <c r="J329" i="22"/>
  <c r="H330" i="22"/>
  <c r="H331" i="22"/>
  <c r="I333" i="22"/>
  <c r="H333" i="22" s="1"/>
  <c r="J333" i="22"/>
  <c r="J332" i="22" s="1"/>
  <c r="H334" i="22"/>
  <c r="H348" i="22"/>
  <c r="H352" i="22"/>
  <c r="H361" i="22"/>
  <c r="H362" i="22"/>
  <c r="H363" i="22"/>
  <c r="H364" i="22"/>
  <c r="I367" i="22"/>
  <c r="H367" i="22" s="1"/>
  <c r="J367" i="22"/>
  <c r="J366" i="22" s="1"/>
  <c r="J365" i="22" s="1"/>
  <c r="H368" i="22"/>
  <c r="I371" i="22"/>
  <c r="I370" i="22"/>
  <c r="I369" i="22" s="1"/>
  <c r="J371" i="22"/>
  <c r="J370" i="22" s="1"/>
  <c r="J369" i="22" s="1"/>
  <c r="H372" i="22"/>
  <c r="I375" i="22"/>
  <c r="I374" i="22"/>
  <c r="J375" i="22"/>
  <c r="J374" i="22" s="1"/>
  <c r="J373" i="22" s="1"/>
  <c r="H376" i="22"/>
  <c r="H386" i="22"/>
  <c r="H387" i="22"/>
  <c r="H391" i="22"/>
  <c r="H394" i="22"/>
  <c r="H403" i="22"/>
  <c r="H433" i="22"/>
  <c r="H434" i="22"/>
  <c r="H438" i="22"/>
  <c r="H439" i="22"/>
  <c r="H440" i="22"/>
  <c r="H442" i="22"/>
  <c r="H443" i="22"/>
  <c r="H444" i="22"/>
  <c r="H445" i="22"/>
  <c r="H446" i="22"/>
  <c r="H447" i="22"/>
  <c r="H452" i="22"/>
  <c r="H453" i="22"/>
  <c r="H454" i="22"/>
  <c r="H455" i="22"/>
  <c r="H462" i="22"/>
  <c r="H463" i="22"/>
  <c r="H464" i="22"/>
  <c r="H465" i="22"/>
  <c r="H471" i="22"/>
  <c r="I477" i="22"/>
  <c r="J477" i="22"/>
  <c r="H482" i="22"/>
  <c r="H486" i="22"/>
  <c r="I487" i="22"/>
  <c r="H487" i="22" s="1"/>
  <c r="J487" i="22"/>
  <c r="H488" i="22"/>
  <c r="I502" i="22"/>
  <c r="H502" i="22" s="1"/>
  <c r="J502" i="22"/>
  <c r="H503" i="22"/>
  <c r="I504" i="22"/>
  <c r="H504" i="22" s="1"/>
  <c r="J504" i="22"/>
  <c r="H505" i="22"/>
  <c r="H507" i="22"/>
  <c r="H532" i="22"/>
  <c r="H535" i="22"/>
  <c r="H550" i="22"/>
  <c r="H554" i="22"/>
  <c r="H560" i="22"/>
  <c r="H561" i="22"/>
  <c r="H562" i="22"/>
  <c r="H563" i="22"/>
  <c r="H564" i="22"/>
  <c r="H565" i="22"/>
  <c r="H566" i="22"/>
  <c r="H568" i="22"/>
  <c r="H570" i="22"/>
  <c r="H572" i="22"/>
  <c r="H575" i="22"/>
  <c r="H576" i="22"/>
  <c r="H577" i="22"/>
  <c r="H579" i="22"/>
  <c r="H581" i="22"/>
  <c r="H582" i="22"/>
  <c r="H583" i="22"/>
  <c r="H584" i="22"/>
  <c r="H585" i="22"/>
  <c r="H592" i="22"/>
  <c r="H593" i="22"/>
  <c r="H597" i="22"/>
  <c r="H604" i="22"/>
  <c r="H608" i="22"/>
  <c r="I609" i="22"/>
  <c r="J609" i="22"/>
  <c r="H610" i="22"/>
  <c r="H616" i="22"/>
  <c r="H617" i="22"/>
  <c r="H623" i="22"/>
  <c r="H627" i="22"/>
  <c r="H630" i="22"/>
  <c r="H634" i="22"/>
  <c r="H640" i="22"/>
  <c r="H641" i="22"/>
  <c r="H643" i="22"/>
  <c r="H644" i="22"/>
  <c r="H645" i="22"/>
  <c r="H646" i="22"/>
  <c r="H647" i="22"/>
  <c r="H648" i="22"/>
  <c r="H650" i="22"/>
  <c r="H652" i="22"/>
  <c r="H654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726" i="22"/>
  <c r="H542" i="22"/>
  <c r="I373" i="22"/>
  <c r="H373" i="22" s="1"/>
  <c r="J384" i="22"/>
  <c r="H298" i="22"/>
  <c r="H31" i="22"/>
  <c r="H19" i="22" s="1"/>
  <c r="H32" i="22"/>
  <c r="H308" i="22"/>
  <c r="H375" i="22"/>
  <c r="J19" i="22"/>
  <c r="H548" i="22"/>
  <c r="H371" i="22"/>
  <c r="J258" i="22"/>
  <c r="J257" i="22" s="1"/>
  <c r="J247" i="22"/>
  <c r="H105" i="22"/>
  <c r="H553" i="22"/>
  <c r="I412" i="22"/>
  <c r="I401" i="22"/>
  <c r="H402" i="22"/>
  <c r="I180" i="22"/>
  <c r="H181" i="22"/>
  <c r="H674" i="22"/>
  <c r="H673" i="22"/>
  <c r="H309" i="22"/>
  <c r="H374" i="22"/>
  <c r="J459" i="22"/>
  <c r="J441" i="22"/>
  <c r="H559" i="22"/>
  <c r="H506" i="22"/>
  <c r="I459" i="22"/>
  <c r="H441" i="22"/>
  <c r="H609" i="22"/>
  <c r="J141" i="22"/>
  <c r="I603" i="22"/>
  <c r="I602" i="22" s="1"/>
  <c r="H607" i="22"/>
  <c r="I549" i="22"/>
  <c r="H533" i="22"/>
  <c r="H536" i="22"/>
  <c r="J706" i="22"/>
  <c r="J700" i="22" s="1"/>
  <c r="J699" i="22" s="1"/>
  <c r="I258" i="22"/>
  <c r="I80" i="22"/>
  <c r="H80" i="22"/>
  <c r="H81" i="22"/>
  <c r="H75" i="22"/>
  <c r="H74" i="22" s="1"/>
  <c r="H70" i="22" s="1"/>
  <c r="H353" i="22"/>
  <c r="H635" i="22"/>
  <c r="H390" i="22"/>
  <c r="I308" i="22"/>
  <c r="I257" i="22" s="1"/>
  <c r="H425" i="22"/>
  <c r="H401" i="22"/>
  <c r="I400" i="22"/>
  <c r="I399" i="22" s="1"/>
  <c r="H369" i="22"/>
  <c r="E55" i="25" l="1"/>
  <c r="E54" i="25" s="1"/>
  <c r="M193" i="25"/>
  <c r="E65" i="25"/>
  <c r="E61" i="25" s="1"/>
  <c r="E86" i="25"/>
  <c r="E217" i="25"/>
  <c r="E133" i="25"/>
  <c r="E126" i="25" s="1"/>
  <c r="E125" i="25" s="1"/>
  <c r="E118" i="25"/>
  <c r="E117" i="25" s="1"/>
  <c r="E160" i="25"/>
  <c r="E159" i="25" s="1"/>
  <c r="E35" i="25"/>
  <c r="E34" i="25" s="1"/>
  <c r="E205" i="25"/>
  <c r="E112" i="25"/>
  <c r="E45" i="25"/>
  <c r="E46" i="25"/>
  <c r="E222" i="25"/>
  <c r="I614" i="22"/>
  <c r="H180" i="22"/>
  <c r="I548" i="22"/>
  <c r="I536" i="22" s="1"/>
  <c r="J615" i="22"/>
  <c r="J614" i="22" s="1"/>
  <c r="I335" i="22"/>
  <c r="I328" i="22" s="1"/>
  <c r="H351" i="22"/>
  <c r="H36" i="22"/>
  <c r="I35" i="22"/>
  <c r="H35" i="22" s="1"/>
  <c r="H131" i="22"/>
  <c r="H124" i="22"/>
  <c r="H111" i="22" s="1"/>
  <c r="J222" i="22"/>
  <c r="J179" i="22" s="1"/>
  <c r="I175" i="22"/>
  <c r="H175" i="22" s="1"/>
  <c r="I160" i="22"/>
  <c r="H160" i="22" s="1"/>
  <c r="I366" i="22"/>
  <c r="J549" i="22"/>
  <c r="H297" i="22"/>
  <c r="I573" i="22"/>
  <c r="H573" i="22" s="1"/>
  <c r="H567" i="22"/>
  <c r="I384" i="22"/>
  <c r="H384" i="22" s="1"/>
  <c r="H385" i="22"/>
  <c r="H161" i="22"/>
  <c r="I138" i="22"/>
  <c r="H138" i="22" s="1"/>
  <c r="I325" i="22"/>
  <c r="H326" i="22"/>
  <c r="J408" i="22"/>
  <c r="J407" i="22" s="1"/>
  <c r="H214" i="22"/>
  <c r="I191" i="22"/>
  <c r="I179" i="22" s="1"/>
  <c r="I152" i="22"/>
  <c r="H153" i="22"/>
  <c r="H141" i="22"/>
  <c r="I252" i="22"/>
  <c r="H252" i="22" s="1"/>
  <c r="H248" i="22" s="1"/>
  <c r="H247" i="22" s="1"/>
  <c r="H253" i="22"/>
  <c r="H714" i="22"/>
  <c r="H715" i="22"/>
  <c r="H706" i="22" s="1"/>
  <c r="H700" i="22" s="1"/>
  <c r="H699" i="22" s="1"/>
  <c r="H615" i="22"/>
  <c r="H614" i="22" s="1"/>
  <c r="I392" i="22"/>
  <c r="H393" i="22"/>
  <c r="H680" i="22"/>
  <c r="I601" i="22"/>
  <c r="H370" i="22"/>
  <c r="H317" i="22"/>
  <c r="H669" i="22"/>
  <c r="H665" i="22" s="1"/>
  <c r="H664" i="22" s="1"/>
  <c r="H316" i="22"/>
  <c r="I332" i="22"/>
  <c r="H332" i="22" s="1"/>
  <c r="J191" i="22"/>
  <c r="J124" i="22"/>
  <c r="J111" i="22" s="1"/>
  <c r="J18" i="22" s="1"/>
  <c r="H633" i="22"/>
  <c r="I526" i="22"/>
  <c r="I516" i="22" s="1"/>
  <c r="I303" i="22"/>
  <c r="H304" i="22"/>
  <c r="I169" i="22"/>
  <c r="H142" i="22"/>
  <c r="H97" i="22"/>
  <c r="I96" i="22"/>
  <c r="I70" i="22" s="1"/>
  <c r="I41" i="22"/>
  <c r="I19" i="22" s="1"/>
  <c r="H603" i="22"/>
  <c r="H602" i="22" s="1"/>
  <c r="H211" i="22"/>
  <c r="H191" i="22" s="1"/>
  <c r="H179" i="22" s="1"/>
  <c r="H261" i="22"/>
  <c r="H258" i="22" s="1"/>
  <c r="H257" i="22" s="1"/>
  <c r="E75" i="25"/>
  <c r="J603" i="22"/>
  <c r="J602" i="22" s="1"/>
  <c r="J601" i="22" s="1"/>
  <c r="J358" i="22"/>
  <c r="J328" i="22" s="1"/>
  <c r="J320" i="22" s="1"/>
  <c r="I706" i="22"/>
  <c r="I700" i="22" s="1"/>
  <c r="I699" i="22" s="1"/>
  <c r="H534" i="22"/>
  <c r="I441" i="22"/>
  <c r="I408" i="22" s="1"/>
  <c r="I407" i="22" s="1"/>
  <c r="H50" i="22"/>
  <c r="H472" i="22"/>
  <c r="H459" i="22" s="1"/>
  <c r="H408" i="22" s="1"/>
  <c r="H407" i="22" s="1"/>
  <c r="J589" i="22"/>
  <c r="I653" i="22"/>
  <c r="H653" i="22" s="1"/>
  <c r="H642" i="22"/>
  <c r="H481" i="22"/>
  <c r="I172" i="22"/>
  <c r="H172" i="22" s="1"/>
  <c r="H173" i="22"/>
  <c r="H216" i="22"/>
  <c r="H59" i="22"/>
  <c r="H58" i="22" s="1"/>
  <c r="H18" i="22" s="1"/>
  <c r="E74" i="25" l="1"/>
  <c r="E73" i="25" s="1"/>
  <c r="E60" i="25"/>
  <c r="E196" i="25"/>
  <c r="I18" i="22"/>
  <c r="H169" i="22"/>
  <c r="I168" i="22"/>
  <c r="H168" i="22" s="1"/>
  <c r="H366" i="22"/>
  <c r="I365" i="22"/>
  <c r="H365" i="22" s="1"/>
  <c r="H325" i="22"/>
  <c r="I321" i="22"/>
  <c r="H321" i="22" s="1"/>
  <c r="H601" i="22"/>
  <c r="H17" i="22" s="1"/>
  <c r="I302" i="22"/>
  <c r="H303" i="22"/>
  <c r="I111" i="22"/>
  <c r="H392" i="22"/>
  <c r="I388" i="22"/>
  <c r="H388" i="22" s="1"/>
  <c r="H152" i="22"/>
  <c r="I148" i="22"/>
  <c r="H148" i="22" s="1"/>
  <c r="J548" i="22"/>
  <c r="J536" i="22" s="1"/>
  <c r="J17" i="22" s="1"/>
  <c r="I248" i="22"/>
  <c r="I247" i="22" s="1"/>
  <c r="E33" i="25" l="1"/>
  <c r="I320" i="22"/>
  <c r="I301" i="22"/>
  <c r="H301" i="22" s="1"/>
  <c r="H302" i="22"/>
  <c r="I17" i="22"/>
</calcChain>
</file>

<file path=xl/sharedStrings.xml><?xml version="1.0" encoding="utf-8"?>
<sst xmlns="http://schemas.openxmlformats.org/spreadsheetml/2006/main" count="3463" uniqueCount="886">
  <si>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</si>
  <si>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</si>
  <si>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</si>
  <si>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</si>
  <si>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</si>
  <si>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</si>
  <si>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</si>
  <si>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</si>
  <si>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</si>
  <si>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</si>
  <si>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</si>
  <si>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</si>
  <si>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</si>
  <si>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</si>
  <si>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</si>
  <si>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</si>
  <si>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</si>
  <si>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</si>
  <si>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</si>
  <si>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</si>
  <si>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</si>
  <si>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</si>
  <si>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</si>
  <si>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</si>
  <si>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</si>
  <si>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</si>
  <si>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</si>
  <si>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</si>
  <si>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</si>
  <si>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</si>
  <si>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</si>
  <si>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</si>
  <si>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</si>
  <si>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</si>
  <si>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</si>
  <si>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</si>
  <si>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</si>
  <si>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</si>
  <si>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</si>
  <si>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</si>
  <si>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</si>
  <si>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</si>
  <si>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</si>
  <si>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</si>
  <si>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</si>
  <si>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</si>
  <si>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</si>
  <si>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</si>
  <si>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</si>
  <si>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</si>
  <si>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</si>
  <si>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</si>
  <si>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</si>
  <si>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</si>
  <si>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</si>
  <si>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</si>
  <si>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</si>
  <si>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</si>
  <si>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</si>
  <si>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</si>
  <si>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</si>
  <si>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</si>
  <si>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</si>
  <si>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</si>
  <si>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</si>
  <si>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</si>
  <si>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</si>
  <si>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</si>
  <si>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</si>
  <si>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</si>
  <si>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</si>
  <si>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</si>
  <si>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</si>
  <si>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</si>
  <si>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</si>
  <si>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</si>
  <si>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</si>
  <si>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</si>
  <si>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</si>
  <si>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</si>
  <si>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</si>
  <si>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</si>
  <si>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</si>
  <si>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</si>
  <si>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</si>
  <si>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</si>
  <si>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</si>
  <si>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</si>
  <si>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</si>
  <si>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</si>
  <si>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</si>
  <si>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</si>
  <si>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</si>
  <si>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</si>
  <si>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</si>
  <si>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</si>
  <si>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</si>
  <si>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</si>
  <si>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</si>
  <si>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</si>
  <si>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</si>
  <si>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</si>
  <si>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</si>
  <si>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</si>
  <si>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</si>
  <si>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</si>
  <si>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</si>
  <si>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</si>
  <si>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</si>
  <si>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</si>
  <si>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</si>
  <si>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</si>
  <si>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</si>
  <si>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</si>
  <si>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</si>
  <si>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</si>
  <si>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</si>
  <si>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</si>
  <si>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</si>
  <si>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</si>
  <si>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</si>
  <si>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</si>
  <si>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</si>
  <si>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</si>
  <si>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</si>
  <si>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</si>
  <si>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</si>
  <si>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</si>
  <si>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</si>
  <si>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</si>
  <si>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</si>
  <si>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</si>
  <si>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</si>
  <si>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</si>
  <si>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</si>
  <si>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</si>
  <si>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</si>
  <si>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</si>
  <si>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</si>
  <si>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</si>
  <si>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</si>
  <si>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</si>
  <si>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</si>
  <si>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</si>
  <si>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</si>
  <si>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</si>
  <si>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</si>
  <si>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</si>
  <si>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</si>
  <si>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</si>
  <si>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</si>
  <si>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</si>
  <si>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</si>
  <si>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</si>
  <si>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</si>
  <si>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</si>
  <si>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</si>
  <si>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</si>
  <si>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</si>
  <si>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</si>
  <si>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</si>
  <si>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</si>
  <si>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</si>
  <si>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</si>
  <si>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</si>
  <si>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</si>
  <si>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</si>
  <si>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</si>
  <si>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</si>
  <si>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</si>
  <si>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</si>
  <si>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</si>
  <si>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</si>
  <si>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</si>
  <si>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</si>
  <si>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</si>
  <si>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</si>
  <si>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</si>
  <si>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</si>
  <si>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</si>
  <si>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</si>
  <si>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</si>
  <si>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</si>
  <si>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</si>
  <si>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</si>
  <si>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</si>
  <si>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</si>
  <si>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</si>
  <si>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</si>
  <si>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</si>
  <si>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</si>
  <si>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</si>
  <si>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</si>
  <si>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</si>
  <si>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</si>
  <si>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</si>
  <si>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</si>
  <si>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</si>
  <si>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</si>
  <si>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</si>
  <si>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</si>
  <si>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</si>
  <si>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</si>
  <si>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</si>
  <si>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</si>
  <si>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</si>
  <si>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</si>
  <si>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</si>
  <si>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</si>
  <si>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</si>
  <si>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</si>
  <si>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</si>
  <si>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</si>
  <si>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</si>
  <si>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</si>
  <si>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</si>
  <si>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</si>
  <si>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</si>
  <si>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</si>
  <si>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</si>
  <si>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</si>
  <si>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</si>
  <si>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</si>
  <si>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</si>
  <si>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</si>
  <si>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</si>
  <si>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</si>
  <si>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</si>
  <si>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</si>
  <si>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</si>
  <si>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</si>
  <si>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</si>
  <si>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</si>
  <si>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</si>
  <si>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</si>
  <si>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</si>
  <si>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</si>
  <si>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</si>
  <si>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</si>
  <si>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</si>
  <si>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</si>
  <si>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</si>
  <si>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</si>
  <si>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</si>
  <si>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</si>
  <si>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</si>
  <si>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</si>
  <si>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</si>
  <si>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</si>
  <si>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</si>
  <si>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</si>
  <si>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</si>
  <si>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</si>
  <si>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</si>
  <si>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</si>
  <si>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</si>
  <si>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</si>
  <si>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</si>
  <si>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</si>
  <si>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</si>
  <si>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</si>
  <si>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</si>
  <si>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</si>
  <si>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</si>
  <si>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</si>
  <si>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</si>
  <si>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</si>
  <si>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</si>
  <si>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</si>
  <si>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</si>
  <si>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</si>
  <si>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</si>
  <si>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</si>
  <si>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</si>
  <si>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</si>
  <si>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</si>
  <si>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</si>
  <si>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</si>
  <si>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</si>
  <si>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</si>
  <si>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</si>
  <si>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</si>
  <si>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</si>
  <si>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</si>
  <si>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</si>
  <si>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</si>
  <si>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</si>
  <si>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</si>
  <si>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</si>
  <si>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</si>
  <si>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</si>
  <si>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</si>
  <si>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</si>
  <si>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</si>
  <si>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</si>
  <si>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</si>
  <si>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</si>
  <si>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</si>
  <si>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</si>
  <si>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</si>
  <si>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</si>
  <si>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</si>
  <si>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</si>
  <si>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</si>
  <si>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</si>
  <si>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 xml:space="preserve">Начальник финансового управления </t>
  </si>
  <si>
    <t>департамента по финансам, бюджету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</si>
  <si>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</si>
  <si>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</si>
  <si>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</si>
  <si>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</si>
  <si>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</si>
  <si>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</si>
  <si>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</si>
  <si>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</si>
  <si>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</si>
  <si>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</si>
  <si>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</si>
  <si>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</si>
  <si>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</si>
  <si>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</si>
  <si>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</si>
  <si>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</si>
  <si>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</si>
  <si>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</si>
  <si>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</si>
  <si>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</si>
  <si>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</si>
  <si>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</si>
  <si>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</si>
  <si>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</si>
  <si>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</si>
  <si>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</si>
  <si>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</si>
  <si>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</si>
  <si>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</si>
  <si>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</si>
  <si>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</si>
  <si>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</si>
  <si>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</si>
  <si>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</si>
  <si>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</si>
  <si>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</si>
  <si>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</si>
  <si>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</si>
  <si>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</si>
  <si>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</si>
  <si>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</si>
  <si>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</si>
  <si>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</si>
  <si>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</si>
  <si>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</si>
  <si>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</si>
  <si>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</si>
  <si>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</si>
  <si>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</si>
  <si>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</si>
  <si>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</si>
  <si>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</si>
  <si>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</si>
  <si>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</si>
  <si>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</si>
  <si>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</si>
  <si>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</si>
  <si>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</si>
  <si>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</si>
  <si>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</si>
  <si>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</si>
  <si>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</si>
  <si>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</si>
  <si>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</si>
  <si>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</si>
  <si>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</si>
  <si>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</si>
  <si>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</si>
  <si>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</si>
  <si>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</si>
  <si>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</si>
  <si>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</si>
  <si>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</si>
  <si>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</si>
  <si>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</si>
  <si>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</si>
  <si>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</si>
  <si>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</si>
  <si>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</si>
  <si>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</si>
  <si>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</si>
  <si>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</si>
  <si>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</si>
  <si>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</si>
  <si>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</si>
  <si>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</si>
  <si>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</si>
  <si>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</si>
  <si>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</si>
  <si>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</si>
  <si>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</si>
  <si>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</si>
  <si>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</si>
  <si>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</si>
  <si>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</si>
  <si>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</si>
  <si>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</si>
  <si>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</si>
  <si>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</si>
  <si>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</si>
  <si>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</si>
  <si>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</si>
  <si>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</si>
  <si>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</si>
  <si>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</si>
  <si>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</si>
  <si>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</si>
  <si>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</si>
  <si>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</si>
  <si>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</si>
  <si>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</si>
  <si>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</si>
  <si>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</si>
  <si>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</si>
  <si>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</si>
  <si>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</si>
  <si>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</si>
  <si>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</si>
  <si>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</si>
  <si>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</si>
  <si>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</si>
  <si>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</si>
  <si>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</si>
  <si>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</si>
  <si>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</si>
  <si>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</si>
  <si>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</si>
  <si>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</si>
  <si>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</si>
  <si>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</si>
  <si>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</si>
  <si>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</si>
  <si>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</si>
  <si>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</si>
  <si>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</si>
  <si>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</si>
  <si>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</si>
  <si>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</si>
  <si>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</si>
  <si>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</si>
  <si>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</si>
  <si>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</si>
  <si>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</si>
  <si>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</si>
  <si>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</si>
  <si>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</si>
  <si>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</si>
  <si>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</si>
  <si>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</si>
  <si>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</si>
  <si>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</si>
  <si>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</si>
  <si>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</si>
  <si>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</si>
  <si>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</si>
  <si>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</si>
  <si>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</si>
  <si>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</si>
  <si>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</si>
  <si>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</si>
  <si>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</si>
  <si>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</si>
  <si>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</si>
  <si>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</si>
  <si>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</si>
  <si>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</si>
  <si>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</si>
  <si>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</si>
  <si>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</si>
  <si>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</si>
  <si>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</si>
  <si>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</si>
  <si>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</si>
  <si>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</si>
  <si>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</si>
  <si>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</si>
  <si>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</si>
  <si>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</si>
  <si>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</si>
  <si>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</si>
  <si>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</si>
  <si>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</si>
  <si>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</si>
  <si>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</si>
  <si>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</si>
  <si>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</si>
  <si>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</si>
  <si>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</si>
  <si>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</si>
  <si>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</si>
  <si>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</si>
  <si>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</si>
  <si>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</si>
  <si>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</si>
  <si>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</si>
  <si>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</si>
  <si>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</si>
  <si>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</si>
  <si>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</si>
  <si>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</si>
  <si>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</si>
  <si>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</si>
  <si>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</si>
  <si>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</si>
  <si>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</si>
  <si>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</si>
  <si>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</si>
  <si>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</si>
  <si>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</si>
  <si>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</si>
  <si>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</si>
  <si>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</si>
  <si>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</si>
  <si>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</si>
  <si>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</si>
  <si>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</si>
  <si>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</si>
  <si>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</si>
  <si>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</si>
  <si>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</si>
  <si>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</si>
  <si>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</si>
  <si>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</si>
  <si>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</si>
  <si>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</si>
  <si>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</si>
  <si>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</si>
  <si>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</si>
  <si>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</si>
  <si>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</si>
  <si>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</si>
  <si>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</si>
  <si>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</si>
  <si>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</si>
  <si>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</si>
  <si>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</si>
  <si>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</si>
  <si>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</si>
  <si>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</si>
  <si>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</si>
  <si>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</si>
  <si>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</si>
  <si>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</si>
  <si>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</si>
  <si>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</si>
  <si>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</si>
  <si>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</si>
  <si>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</si>
  <si>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</si>
  <si>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</si>
  <si>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</si>
  <si>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</si>
  <si>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</si>
  <si>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</si>
  <si>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</si>
  <si>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</si>
  <si>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</si>
  <si>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</si>
  <si>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</si>
  <si>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</si>
  <si>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</si>
  <si>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</si>
  <si>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</si>
  <si>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</si>
  <si>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</si>
  <si>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</si>
  <si>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</si>
  <si>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</si>
  <si>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</si>
  <si>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</si>
  <si>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</si>
  <si>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</si>
  <si>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</si>
  <si>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</si>
  <si>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Роговского сельского поселения</t>
  </si>
  <si>
    <t>УТВЕРЖДЕНО</t>
  </si>
  <si>
    <t>решением Совета</t>
  </si>
  <si>
    <t>Муниципальная программа Роговского сельского поселения Тимашевского района "Безопасность жизнедеятельности населения и территории поселения" на 2024-2026 годы</t>
  </si>
  <si>
    <t>01000 00000</t>
  </si>
  <si>
    <t>Отдельные мероприятия муниципальной программы Роговского сельского поселения Тимашевского района "Безопасность жизнедеятельности населения и территории поселения" на 2024-2026 годы</t>
  </si>
  <si>
    <t>01100 00000</t>
  </si>
  <si>
    <t>Предупреждение и ликвидация чрезвычайных ситуаций, стихийных бедствий и их последствий</t>
  </si>
  <si>
    <t>01101 00000</t>
  </si>
  <si>
    <t xml:space="preserve">Мероприятия по участию в предупреждении и ликвидации последствий чрезвычайных ситуаций в границах поселения </t>
  </si>
  <si>
    <t>01101 10320</t>
  </si>
  <si>
    <t xml:space="preserve">Закупка товаров, работ и услуг для  государственных (муниципальных) нужд </t>
  </si>
  <si>
    <t>200</t>
  </si>
  <si>
    <t>Обеспечение пожарной безопасности</t>
  </si>
  <si>
    <t>01102 00000</t>
  </si>
  <si>
    <t>Обеспечение первичных мер пожарной безопасности в границах населенных пунктов поселения</t>
  </si>
  <si>
    <t>01102 10090</t>
  </si>
  <si>
    <t xml:space="preserve">Закупка товаров, работ и услуг для   государственных (муниципальных) нужд </t>
  </si>
  <si>
    <t>Обеспечение безопасности людей на водных объектах</t>
  </si>
  <si>
    <t>01103 00000</t>
  </si>
  <si>
    <t>Осуществление мероприятий по обеспечению безопасности людей на водных объектах, охране их жизни и здоровья</t>
  </si>
  <si>
    <t>01103 10110</t>
  </si>
  <si>
    <t>Муниципальная программа Роговского сельского поселения Тимашевского района "Управление муниципальным  имуществом" на 2024-2026 годы</t>
  </si>
  <si>
    <t>02000 00000</t>
  </si>
  <si>
    <t>Отдельные мероприятия муниципальной программы Роговского сельского поселения Тимашевского района "Управление муниципальным  имуществом" на 2024-2026 годы</t>
  </si>
  <si>
    <t>02100 00000</t>
  </si>
  <si>
    <t>02101 00000</t>
  </si>
  <si>
    <t>Реализация мероприятий по муниципальной программе</t>
  </si>
  <si>
    <t>02101 10070</t>
  </si>
  <si>
    <t>Мероприятия по управлению муниципальным имуществом</t>
  </si>
  <si>
    <t>02102 00000</t>
  </si>
  <si>
    <t>Реализация мероприятий муниципальной программы</t>
  </si>
  <si>
    <t>02102 10070</t>
  </si>
  <si>
    <t>Муниципальная программа Роговского сельского поселения Тимашевского района "Управление муниципальными финансами" на 2024-2026 годы</t>
  </si>
  <si>
    <t>03000 00000</t>
  </si>
  <si>
    <t>Отдельные мероприятия муниципальной программы Роговского сельского поселения Тимашевского района "Управление муниципальными финансами" на 2024-2026 годы</t>
  </si>
  <si>
    <t>03100 00000</t>
  </si>
  <si>
    <t>Обеспечение деятельности муниципального казенного учреждения</t>
  </si>
  <si>
    <t>0310100000</t>
  </si>
  <si>
    <t>Расходы на обеспечение деятельности (оказание услуг)  муниципальных  учреждений</t>
  </si>
  <si>
    <t>0310100590</t>
  </si>
  <si>
    <t xml:space="preserve"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 </t>
  </si>
  <si>
    <t>100</t>
  </si>
  <si>
    <t>03101 00590</t>
  </si>
  <si>
    <t>Иные бюджетные ассигнования</t>
  </si>
  <si>
    <t>800</t>
  </si>
  <si>
    <t>Муниципальная программа Роговского сельского поселения Тимашевского района "Коммунальное хозяйство" на 2024-2026 годы</t>
  </si>
  <si>
    <t>04000 00000</t>
  </si>
  <si>
    <t>Отдельные мероприятия муниципальной программы Роговского сельского поселения Тимашевского района "Коммунальное хозяйство" на 2024-2026 годы</t>
  </si>
  <si>
    <t>04100 00000</t>
  </si>
  <si>
    <t>Мероприятия в области водоснабжения и водоотведения поселения</t>
  </si>
  <si>
    <t>04101 00000</t>
  </si>
  <si>
    <t>Реализация мероприятий в области водоснабжения поселения</t>
  </si>
  <si>
    <t>04101 10160</t>
  </si>
  <si>
    <t xml:space="preserve">Закупка товаров, работ и услуг для государственных (муниципальных) нужд </t>
  </si>
  <si>
    <t>Мероприятия в области газификации поселения</t>
  </si>
  <si>
    <t>04102 00000</t>
  </si>
  <si>
    <t>Реализация мероприятий в области газификации поселения</t>
  </si>
  <si>
    <t>04102 10180</t>
  </si>
  <si>
    <t>05000 00000</t>
  </si>
  <si>
    <t>05100 00000</t>
  </si>
  <si>
    <t>Уличное освещение</t>
  </si>
  <si>
    <t>05101 00000</t>
  </si>
  <si>
    <t>Организация уличного освещения населенных пунктов поселения</t>
  </si>
  <si>
    <t>05101 10220</t>
  </si>
  <si>
    <t>Содержание и ремонт объектов уличного освещения</t>
  </si>
  <si>
    <t>05101 10230</t>
  </si>
  <si>
    <t>Озеленение</t>
  </si>
  <si>
    <t>05102 00000</t>
  </si>
  <si>
    <t>05102 10070</t>
  </si>
  <si>
    <t>Организация и содержание мест захоронения</t>
  </si>
  <si>
    <t>05103 00000</t>
  </si>
  <si>
    <t>05103 10070</t>
  </si>
  <si>
    <t>Прочие мероприятия по благоустройству территории поселения</t>
  </si>
  <si>
    <t>05104 00000</t>
  </si>
  <si>
    <t>Содержание и обслуживание территории поселения</t>
  </si>
  <si>
    <t>05104 10240</t>
  </si>
  <si>
    <t>Организация благоустройства территории поселения</t>
  </si>
  <si>
    <t>05104 10250</t>
  </si>
  <si>
    <t>Обеспечение деятельности муниципального бюджетного учреждения</t>
  </si>
  <si>
    <t>05105 00000</t>
  </si>
  <si>
    <t>Расходы на обеспечение деятельности (оказание услуг) муниципальных учреждений</t>
  </si>
  <si>
    <t>05105 00590</t>
  </si>
  <si>
    <t>Предоставление субсидий бюджетным, автономным  учреждениям и иным некомерческим организациям</t>
  </si>
  <si>
    <t>600</t>
  </si>
  <si>
    <t>Мероприятия по развитию сельских территорий</t>
  </si>
  <si>
    <t>05106 00000</t>
  </si>
  <si>
    <t>Муниципальная программа Роговского сельского поселения Тимашевского района "Дорожное хозяйство" на 2024-2026 годы</t>
  </si>
  <si>
    <t>06000 00000</t>
  </si>
  <si>
    <t>Отдельные мероприятия муниципальной программы Роговского сельского поселения Тимашевского района "Дорожное хозяйство" на 2024-2026 годы</t>
  </si>
  <si>
    <t>06100 00000</t>
  </si>
  <si>
    <t>Капитальный ремонт, ремонт и содержание автомобильных дорог местного значения</t>
  </si>
  <si>
    <t>06101 00000</t>
  </si>
  <si>
    <t>Капитальный ремонт и ремонт автомобильных дорог местного значения</t>
  </si>
  <si>
    <t>Содержание автомобильных дорог местного значения</t>
  </si>
  <si>
    <t>Ремонт и содержание улично-дорожной сети и прилегающих к ней территорий</t>
  </si>
  <si>
    <t>061 02 0000</t>
  </si>
  <si>
    <t>Организация уличного освещения автомобильных дорог местного значения</t>
  </si>
  <si>
    <t>Обеспечение комплексного развития сельских территорий</t>
  </si>
  <si>
    <t>0610600000</t>
  </si>
  <si>
    <t>06106S2720</t>
  </si>
  <si>
    <t>Реализация мероприятий по развитию сельских территорий</t>
  </si>
  <si>
    <t>0610610370</t>
  </si>
  <si>
    <t>Муниципальная программа Роговского сельского поселения Тимашевского района "Молодежь поселения" на 2024-2026 годы</t>
  </si>
  <si>
    <t>07000 00000</t>
  </si>
  <si>
    <t>Отдельные мероприятия муниципальной программы Роговского сельского поселения Тимашевского района "Молодежь поселения" на 2024-2026 годы</t>
  </si>
  <si>
    <t>07100 00000</t>
  </si>
  <si>
    <t>Мероприятия по развитию молодежи поселения</t>
  </si>
  <si>
    <t>07101 00000</t>
  </si>
  <si>
    <t>07101 10070</t>
  </si>
  <si>
    <t>Организация трудового воспитания и занятости молодежи</t>
  </si>
  <si>
    <t>071 02 00000</t>
  </si>
  <si>
    <t>071 02 10070</t>
  </si>
  <si>
    <t>Муниципальная программа Роговского сельского поселения Тимашевского района "Культура"  на 2024-2026 годы</t>
  </si>
  <si>
    <t>08000 00000</t>
  </si>
  <si>
    <t>Отдельные мероприятия муниципальной программы Роговского сельского поселения Тимашевского района "Культура" на 2024-2026 годы</t>
  </si>
  <si>
    <t>08100 00000</t>
  </si>
  <si>
    <t>Мероприятия по содержанию и сохранению памятников истории и культуры</t>
  </si>
  <si>
    <t>081 01 00000</t>
  </si>
  <si>
    <t>Поддержка клубных учреждений</t>
  </si>
  <si>
    <t>08102 00000</t>
  </si>
  <si>
    <t>08102 00590</t>
  </si>
  <si>
    <t>Организация библиотечного обслуживания населения, комплектование и обеспечение сохранности библиотечных фондов</t>
  </si>
  <si>
    <t>08103 00000</t>
  </si>
  <si>
    <t>08103 00590</t>
  </si>
  <si>
    <t>Комплектование книжных фондов библиотек муниципальных образований</t>
  </si>
  <si>
    <t>08103 10210</t>
  </si>
  <si>
    <t xml:space="preserve"> Муниципальная программа Роговского сельского поселения Тимашевского района "Развитие физической культуры и спорта" на 2024-2026 годы</t>
  </si>
  <si>
    <t>09000 00000</t>
  </si>
  <si>
    <t>Отдельные мероприятия муниципальной программы Роговского сельского поселения Тимашевского района "Развитие физической культуры и спорта" на 2024-2026 годы</t>
  </si>
  <si>
    <t>09100 00000</t>
  </si>
  <si>
    <t>09101 00000</t>
  </si>
  <si>
    <t>09101 10270</t>
  </si>
  <si>
    <t>10000 00000</t>
  </si>
  <si>
    <t>10100 00000</t>
  </si>
  <si>
    <t>10101 00000</t>
  </si>
  <si>
    <t>10101 10280</t>
  </si>
  <si>
    <t>Муниципальная программа Роговского сельского поселения Тимашевского района "Информационное обеспечение поселения" на 2024-2026 годы</t>
  </si>
  <si>
    <t>11000 00000</t>
  </si>
  <si>
    <t>Отдельные мероприятия муниципальной программы Роговского сельского поселения Тимашевского района  "Информационное обеспечение поселения" на 2024-2026 годы</t>
  </si>
  <si>
    <t>11100 00000</t>
  </si>
  <si>
    <t xml:space="preserve">Обеспечение доведения официальной информации до жителей  поселения </t>
  </si>
  <si>
    <t>11101 00000</t>
  </si>
  <si>
    <t>Опубликование информационных материалов в периодических печатных изданиях, средствах массовой информации</t>
  </si>
  <si>
    <t>11101 10290</t>
  </si>
  <si>
    <t>Информационное сопровождение официального сайта поселения</t>
  </si>
  <si>
    <t>11102 00000</t>
  </si>
  <si>
    <t>Опубликование информационных материалов на официальном сайте поселения</t>
  </si>
  <si>
    <t>11102 10310</t>
  </si>
  <si>
    <t xml:space="preserve">Муниципальная программа Роговского сельского поселения Тимашевского района "Формирование современной городской среды" </t>
  </si>
  <si>
    <t>12000 00000</t>
  </si>
  <si>
    <t xml:space="preserve">Отдельные мероприятия муниципальной программы Роговского сельского поселения Тимашевского района "Формирование современной городской среды" </t>
  </si>
  <si>
    <t>12100 00000</t>
  </si>
  <si>
    <t>Реализация программы формирования современной городской среды</t>
  </si>
  <si>
    <t>121F2 00000</t>
  </si>
  <si>
    <t xml:space="preserve">Благоустройство  территорий общего пользования Роговского сельского поселения Тимашевского района </t>
  </si>
  <si>
    <t>121F2 55550</t>
  </si>
  <si>
    <t>121 F2 55550</t>
  </si>
  <si>
    <t>Муниципальная программа Роговского сельского поселения Тимашевского района "Развитие архивного дела" на 2024-2026 годы</t>
  </si>
  <si>
    <t>1300000000</t>
  </si>
  <si>
    <t>1310000000</t>
  </si>
  <si>
    <t>Мероприятия по развитию архивного дела</t>
  </si>
  <si>
    <t>1310100000</t>
  </si>
  <si>
    <t>Реализация мероприятий по развитию архивного дела</t>
  </si>
  <si>
    <t>1310110050</t>
  </si>
  <si>
    <t>Обеспечение деятельности высшего должностного лица Роговского сельского поселения Тимашевского района</t>
  </si>
  <si>
    <t>50000 00000</t>
  </si>
  <si>
    <t>Высшее должностное лицо (глава) Роговского сельского поселения Тимашевского района</t>
  </si>
  <si>
    <t>50100 00000</t>
  </si>
  <si>
    <t>Расходы на обеспечение функций органами местного самоуправления</t>
  </si>
  <si>
    <t>50100 00190</t>
  </si>
  <si>
    <t>Обеспечение деятельности Совета Роговского сельского поселения Тимашевского района</t>
  </si>
  <si>
    <t>51000 00000</t>
  </si>
  <si>
    <t>511 00 00190</t>
  </si>
  <si>
    <t>Обеспечение выполнения функций в области финансового надзора</t>
  </si>
  <si>
    <t>51200 00000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</si>
  <si>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</si>
  <si>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51200 20010</t>
  </si>
  <si>
    <t>500</t>
  </si>
  <si>
    <t>Обеспечение деятельности администрации Роговского сельского поселения Тимашевского района</t>
  </si>
  <si>
    <t>52000 00000</t>
  </si>
  <si>
    <t>Обеспечение функционирования администрации Роговского сельского поселения Тимашевского района</t>
  </si>
  <si>
    <t>52100 00000</t>
  </si>
  <si>
    <t>5210 00190</t>
  </si>
  <si>
    <t>52100 00190</t>
  </si>
  <si>
    <t>Обеспечение выполнения функций по осуществлению внутреннего муниципального финансового надзора</t>
  </si>
  <si>
    <t>52200 00000</t>
  </si>
  <si>
    <t>Реализация полномочий поселения по осуществлению внутреннего муниципального финансового контроля</t>
  </si>
  <si>
    <t>52200 20020</t>
  </si>
  <si>
    <t>Реализация государственных полномочий</t>
  </si>
  <si>
    <t>52300 00000</t>
  </si>
  <si>
    <t>Обеспечение функционирования административных комиссий</t>
  </si>
  <si>
    <t>52301 00000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</si>
  <si>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</si>
  <si>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52301 60190</t>
  </si>
  <si>
    <t>Обеспечение первичного воинского учета на территориях, где отсутствуют военные комиссариаты</t>
  </si>
  <si>
    <t>52302 00000</t>
  </si>
  <si>
    <t>Осуществление первичного воинскогоучета на территориях, где отсутствуют военные комиссариаты</t>
  </si>
  <si>
    <t>52302 51180</t>
  </si>
  <si>
    <t>Финансовое обеспечение непредвиденных расходов</t>
  </si>
  <si>
    <t>52400 00000</t>
  </si>
  <si>
    <t>Резервные фонды  администрации Роговского сельского поселения Тимашевского района</t>
  </si>
  <si>
    <t>52400 20590</t>
  </si>
  <si>
    <t>Реализация муниципальных функций, связанных с муниципальным управлением</t>
  </si>
  <si>
    <t>52500 00000</t>
  </si>
  <si>
    <t xml:space="preserve">Прочие обязательства муниципального образования </t>
  </si>
  <si>
    <t>52500 10030</t>
  </si>
  <si>
    <t>Мероприятия  муниципального образования в части компенсационных выплат органам территориального общественного самоуправления</t>
  </si>
  <si>
    <t>52500 10040</t>
  </si>
  <si>
    <t>Обеспечение исполнения отдельных полномочий</t>
  </si>
  <si>
    <t>52800 00000</t>
  </si>
  <si>
    <t>Содержание имущества и обслуживание казны Роговского сельского поселения Тимашевского района</t>
  </si>
  <si>
    <t>52800 00601</t>
  </si>
  <si>
    <t>Прочие обязательства Роговского сельского поселения Тимашевского района</t>
  </si>
  <si>
    <t>52800 00602</t>
  </si>
  <si>
    <t>Оплата взносов на проведение  капитального ремонта  многоквартирных домов</t>
  </si>
  <si>
    <t>52800 00603</t>
  </si>
  <si>
    <t>Финансовое обеспечение проведения выборов</t>
  </si>
  <si>
    <t>53000 00000</t>
  </si>
  <si>
    <t>Проведение выборов в представительные органы местного самоуправления</t>
  </si>
  <si>
    <t>5320000000</t>
  </si>
  <si>
    <t>Расходы на проведение выборов в представительные органы местного самоуправления</t>
  </si>
  <si>
    <t>5320010020</t>
  </si>
  <si>
    <t>5310010010</t>
  </si>
  <si>
    <t>Управление муниципальными финансами</t>
  </si>
  <si>
    <t>70000 00000</t>
  </si>
  <si>
    <t>Управление муниципальным долгом Роговского сельского поселения Тимашевского района</t>
  </si>
  <si>
    <t>70100 00000</t>
  </si>
  <si>
    <t>Процентные платежи по муниципальному долгу Роговского сельского поселения Тимашевского района</t>
  </si>
  <si>
    <t>70100 10060</t>
  </si>
  <si>
    <t xml:space="preserve">Обслуживание государственного (муниципального) долга </t>
  </si>
  <si>
    <t>700</t>
  </si>
  <si>
    <t>Тимашевского муниципального</t>
  </si>
  <si>
    <t>района Краснодарского края</t>
  </si>
  <si>
    <t>06101 9Д130</t>
  </si>
  <si>
    <t>06101 9Д140</t>
  </si>
  <si>
    <t>06102 9Д160</t>
  </si>
  <si>
    <t>Содержание памятников истории и культуры,находящихся в собственности поселения</t>
  </si>
  <si>
    <t>081 01 10200</t>
  </si>
  <si>
    <t>Основное мероприятие "Кадровое обеспечение сферы культуры и исскуства"</t>
  </si>
  <si>
    <t>081 05 00000</t>
  </si>
  <si>
    <t>08105 10080</t>
  </si>
  <si>
    <t>Осуществление ежемесячных денежных выплат стимулирующего характера работникам культуры</t>
  </si>
  <si>
    <t>081 06 00000</t>
  </si>
  <si>
    <t>081 06 10070</t>
  </si>
  <si>
    <t>Основное мероприятие "Проведение общепоселенческих праздничных мероприятий"</t>
  </si>
  <si>
    <t>Реализация мероприятий мунипальной  программы</t>
  </si>
  <si>
    <t>111 03 00000</t>
  </si>
  <si>
    <t>111 03 10070</t>
  </si>
  <si>
    <t>админ</t>
  </si>
  <si>
    <t>глава</t>
  </si>
  <si>
    <t>совет</t>
  </si>
  <si>
    <t>Организация спортивных мероприятий</t>
  </si>
  <si>
    <t>Мероприятия в области спорта и физической культуры</t>
  </si>
  <si>
    <t>к решению Совета</t>
  </si>
  <si>
    <t>Тимашевского района</t>
  </si>
  <si>
    <t>Совершенствование деятельности муниципальных учреждений культуры по предоставлению муниципальных услуг</t>
  </si>
  <si>
    <t>08104 00000</t>
  </si>
  <si>
    <t>Осуществление муниципальными учреждениями капитального ремонта</t>
  </si>
  <si>
    <t>08104 09020</t>
  </si>
  <si>
    <t>Иные выплаты на выполнение дополнительных мероприятий в сфере национальной обороны и национальной безопасности</t>
  </si>
  <si>
    <t>52302 11180</t>
  </si>
  <si>
    <t>"Приложение № 4</t>
  </si>
  <si>
    <t>".</t>
  </si>
  <si>
    <t>от 23.12.2025 № 74</t>
  </si>
  <si>
    <t>(в редакции решения Совета</t>
  </si>
  <si>
    <t>Распределение бюджетных ассигнований по целевым</t>
  </si>
  <si>
    <t>статьям (муниципальным программам Роговского сельского</t>
  </si>
  <si>
    <t xml:space="preserve"> поселения Тимашевского района и непрограммным направлениям</t>
  </si>
  <si>
    <t>расходов  бюджетов на 2026 год</t>
  </si>
  <si>
    <t xml:space="preserve">деятельности), группам  видов расходов классификации </t>
  </si>
  <si>
    <t xml:space="preserve">Отдельные мероприятия муниципальной программы Роговского сельского поселения Тимашевского района "Поддержка малого и среднего предпринимательства, физических лиц и индивидуальных предпринимателей, использующих специальный налоговый режим, самозанятые" </t>
  </si>
  <si>
    <t>Мероприятия по поддержке малого и среднего предпринимательства, физических лиц и индивидуальных предпринимателей, использующих специальный налоговый режим, самозанятые</t>
  </si>
  <si>
    <t>Муниципальная программа Роговского сельского поселения Тимашевского района "Поддержка малого и среднего предпринимательства, физических лиц и индивидуальных предпринимателей, использующих специальный налоговый режим, самозанятые" на 2024-2026 годы</t>
  </si>
  <si>
    <t xml:space="preserve">Реализация мероприятий по поддержке малого и среднего предпринимательства, физических лиц и индивидуальных предпринимателей, использующих специальный налоговый режим, самозанятые, на информационно-консультационную поддержку </t>
  </si>
  <si>
    <t>Начальник МКУ "ФРУ"</t>
  </si>
  <si>
    <t>041 03 00000</t>
  </si>
  <si>
    <t>041 03 10120</t>
  </si>
  <si>
    <t>Мероприятия в области теплоснабжения</t>
  </si>
  <si>
    <t>Мероприятия по ремонту объектов теплоснабжения</t>
  </si>
  <si>
    <t>Муниципальная программа Роговского сельского поселения Тимашевского района "Благоустройство общественной территории" на 2024-2026 годы</t>
  </si>
  <si>
    <t>Отдельные мероприятия муниципальной программы Роговского сельского поселения Тимашевского района "Благоустройство общественной территории" на 2024-2026 годы</t>
  </si>
  <si>
    <t>05106 10370</t>
  </si>
  <si>
    <t>Муниципальная программа Роговского сельского поселения Тимашевского района "Укрепление правопорядка, профилактика правонарушений и усиление борьбы с преступностью на территории поселения" на 2026-2028 годы</t>
  </si>
  <si>
    <t>Отдельные мероприятия муниципальной программы Роговского сельского поселения Тимашевского района "Укрепление правопорядка, профилактика правонарушений и усиление борьбы с преступностью на территории поселения" на 2026-2028 годы</t>
  </si>
  <si>
    <t>140 00 00000</t>
  </si>
  <si>
    <t>141 00 00000</t>
  </si>
  <si>
    <t>141 01 00000</t>
  </si>
  <si>
    <t>141 01 10070</t>
  </si>
  <si>
    <t>Иные межбюджетные трансферты на поддержку мер по обеспечению сбалансированности бюджетов сельских поселений</t>
  </si>
  <si>
    <t>041 03 11060</t>
  </si>
  <si>
    <t>051 06 11060</t>
  </si>
  <si>
    <t>Благоустройство общественной территории в рамках инициативного бюджетирования</t>
  </si>
  <si>
    <t>051 07 00000</t>
  </si>
  <si>
    <t>051 07 11050</t>
  </si>
  <si>
    <t>081 04 62980</t>
  </si>
  <si>
    <t>Иные межбюджетные трансферты на поощрение (премирование) победителей краевых конкурсов (смотров-конкурсов)</t>
  </si>
  <si>
    <t>Дополнительная помощь местным бюджетам для решения социально значимых вопросов местного значения</t>
  </si>
  <si>
    <t>Материальное стимулирование деятельности народной дружины Роговского поселения в рамках повышения эффективности совместной работы органов местного самоуправления, правоохранительных и контролирующих органов в борьбе с преступностью и профилактике правонарушений, путем профилактической работы</t>
  </si>
  <si>
    <t>Сумма                       (тыс. рублей)</t>
  </si>
  <si>
    <t xml:space="preserve">  </t>
  </si>
  <si>
    <t xml:space="preserve">  Е.Е. Роговская   </t>
  </si>
  <si>
    <t>Приложение № 3</t>
  </si>
  <si>
    <t>от 25.06.2026 г. № 102</t>
  </si>
  <si>
    <t>от 25.06.2026 г. №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</si>
</sst>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2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6" fillId="0" borderId="0" xfId="0" applyFont="1" applyAlignment="1"/>
    <xf numFmtId="0" fontId="9" fillId="0" borderId="0" xfId="0" applyFont="1" applyAlignment="1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top" wrapText="1"/>
    </xf>
    <xf numFmtId="2" fontId="0" fillId="0" borderId="0" xfId="0" applyNumberFormat="1"/>
    <xf numFmtId="49" fontId="15" fillId="5" borderId="5" xfId="0" applyNumberFormat="1" applyFont="1" applyFill="1" applyBorder="1" applyAlignment="1">
      <alignment vertical="top" wrapText="1"/>
    </xf>
    <xf numFmtId="0" fontId="9" fillId="0" borderId="0" xfId="0" applyFont="1"/>
    <xf numFmtId="49" fontId="9" fillId="0" borderId="0" xfId="0" applyNumberFormat="1" applyFont="1"/>
    <xf numFmtId="0" fontId="9" fillId="0" borderId="0" xfId="0" applyNumberFormat="1" applyFont="1"/>
    <xf numFmtId="0" fontId="10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2" fontId="16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2" fontId="16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Alignment="1"/>
    <xf numFmtId="0" fontId="12" fillId="0" borderId="5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2" fontId="14" fillId="0" borderId="5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4" fontId="15" fillId="0" borderId="5" xfId="0" applyNumberFormat="1" applyFont="1" applyFill="1" applyBorder="1" applyAlignment="1">
      <alignment horizontal="center" vertical="top" wrapText="1"/>
    </xf>
    <xf numFmtId="4" fontId="14" fillId="0" borderId="5" xfId="0" applyNumberFormat="1" applyFont="1" applyFill="1" applyBorder="1" applyAlignment="1">
      <alignment horizontal="center" vertical="top" wrapText="1"/>
    </xf>
    <xf numFmtId="49" fontId="14" fillId="5" borderId="5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Alignment="1">
      <alignment vertical="top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7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right" wrapText="1"/>
    </xf>
    <xf numFmtId="49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2.75" x14ac:dyDescent="0.2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 x14ac:dyDescent="0.3">
      <c r="B1" s="7" t="s">
        <v>139</v>
      </c>
      <c r="C1" s="7"/>
      <c r="D1" s="7"/>
      <c r="E1" s="7"/>
      <c r="F1" s="7"/>
      <c r="G1" s="7"/>
      <c r="H1" s="7"/>
    </row>
    <row r="2" spans="1:10" ht="18.75" x14ac:dyDescent="0.3">
      <c r="B2" s="7" t="s">
        <v>354</v>
      </c>
      <c r="C2" s="7"/>
      <c r="D2" s="7"/>
      <c r="E2" s="7"/>
      <c r="F2" s="7"/>
      <c r="G2" s="7"/>
      <c r="H2" s="7"/>
    </row>
    <row r="3" spans="1:10" ht="18.75" x14ac:dyDescent="0.3">
      <c r="B3" s="7" t="s">
        <v>310</v>
      </c>
      <c r="C3" s="7"/>
      <c r="D3" s="7"/>
      <c r="E3" s="7"/>
      <c r="F3" s="7"/>
      <c r="G3" s="7"/>
      <c r="H3" s="7"/>
    </row>
    <row r="4" spans="1:10" ht="18.75" x14ac:dyDescent="0.3">
      <c r="B4" s="122" t="s">
        <v>377</v>
      </c>
      <c r="C4" s="123"/>
      <c r="D4" s="123"/>
      <c r="E4" s="123"/>
      <c r="F4" s="123"/>
      <c r="G4" s="123"/>
      <c r="H4" s="123"/>
    </row>
    <row r="5" spans="1:10" ht="18.75" x14ac:dyDescent="0.3">
      <c r="B5" s="7" t="s">
        <v>375</v>
      </c>
      <c r="C5" s="7"/>
      <c r="D5" s="7"/>
      <c r="E5" s="7"/>
      <c r="F5" s="7"/>
      <c r="G5" s="7"/>
      <c r="H5" s="7"/>
    </row>
    <row r="6" spans="1:10" ht="11.25" customHeight="1" x14ac:dyDescent="0.3">
      <c r="B6" s="7"/>
      <c r="C6" s="7"/>
      <c r="D6" s="7"/>
      <c r="E6" s="7"/>
      <c r="F6" s="7"/>
      <c r="G6" s="7"/>
      <c r="H6" s="7"/>
    </row>
    <row r="7" spans="1:10" ht="17.25" customHeight="1" x14ac:dyDescent="0.3">
      <c r="B7" s="7" t="s">
        <v>129</v>
      </c>
    </row>
    <row r="8" spans="1:10" ht="18" customHeight="1" x14ac:dyDescent="0.3">
      <c r="B8" s="7" t="s">
        <v>354</v>
      </c>
    </row>
    <row r="9" spans="1:10" ht="17.25" customHeight="1" x14ac:dyDescent="0.3">
      <c r="B9" s="7" t="s">
        <v>310</v>
      </c>
    </row>
    <row r="10" spans="1:10" ht="19.5" customHeight="1" x14ac:dyDescent="0.3">
      <c r="B10" s="122" t="s">
        <v>377</v>
      </c>
      <c r="C10" s="123"/>
      <c r="D10" s="123"/>
      <c r="E10" s="123"/>
      <c r="F10" s="123"/>
      <c r="G10" s="123"/>
      <c r="H10" s="123"/>
    </row>
    <row r="11" spans="1:10" ht="20.25" customHeight="1" x14ac:dyDescent="0.3">
      <c r="B11" s="122" t="s">
        <v>54</v>
      </c>
      <c r="C11" s="123"/>
      <c r="D11" s="123"/>
      <c r="E11" s="123"/>
      <c r="F11" s="123"/>
      <c r="G11" s="123"/>
      <c r="H11" s="123"/>
      <c r="I11" s="7"/>
    </row>
    <row r="12" spans="1:10" ht="19.5" customHeight="1" x14ac:dyDescent="0.3">
      <c r="B12" s="7"/>
    </row>
    <row r="13" spans="1:10" ht="19.5" customHeight="1" x14ac:dyDescent="0.3">
      <c r="B13" s="124" t="s">
        <v>130</v>
      </c>
      <c r="C13" s="125"/>
      <c r="D13" s="125"/>
      <c r="E13" s="125"/>
      <c r="F13" s="125"/>
      <c r="G13" s="125"/>
      <c r="H13" s="125"/>
    </row>
    <row r="14" spans="1:10" ht="19.5" customHeight="1" x14ac:dyDescent="0.3">
      <c r="B14" s="9" t="s">
        <v>131</v>
      </c>
      <c r="G14" s="4"/>
      <c r="H14" s="8"/>
      <c r="I14" s="8"/>
    </row>
    <row r="15" spans="1:10" ht="14.25" customHeight="1" x14ac:dyDescent="0.3">
      <c r="B15" s="9"/>
      <c r="G15" s="4" t="s">
        <v>294</v>
      </c>
      <c r="H15" s="8"/>
      <c r="I15" s="8"/>
    </row>
    <row r="16" spans="1:10" ht="30.75" customHeight="1" x14ac:dyDescent="0.25">
      <c r="A16" s="12" t="s">
        <v>303</v>
      </c>
      <c r="B16" s="11" t="s">
        <v>304</v>
      </c>
      <c r="C16" s="11" t="s">
        <v>307</v>
      </c>
      <c r="D16" s="2" t="s">
        <v>308</v>
      </c>
      <c r="E16" s="2" t="s">
        <v>177</v>
      </c>
      <c r="F16" s="2" t="s">
        <v>178</v>
      </c>
      <c r="G16" s="2" t="s">
        <v>179</v>
      </c>
      <c r="H16" s="13" t="s">
        <v>309</v>
      </c>
      <c r="I16" s="55" t="s">
        <v>7</v>
      </c>
      <c r="J16" s="55" t="s">
        <v>6</v>
      </c>
    </row>
    <row r="17" spans="1:10" ht="15.75" x14ac:dyDescent="0.25">
      <c r="A17" s="10"/>
      <c r="B17" s="35" t="s">
        <v>311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5" x14ac:dyDescent="0.25">
      <c r="A18" s="46" t="s">
        <v>295</v>
      </c>
      <c r="B18" s="44" t="s">
        <v>413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75" x14ac:dyDescent="0.25">
      <c r="A19" s="16"/>
      <c r="B19" s="33" t="s">
        <v>261</v>
      </c>
      <c r="C19" s="33">
        <v>902</v>
      </c>
      <c r="D19" s="34" t="s">
        <v>164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25">
      <c r="A20" s="16"/>
      <c r="B20" s="41" t="s">
        <v>378</v>
      </c>
      <c r="C20" s="33">
        <v>902</v>
      </c>
      <c r="D20" s="34" t="s">
        <v>164</v>
      </c>
      <c r="E20" s="34" t="s">
        <v>167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25">
      <c r="A21" s="16"/>
      <c r="B21" s="18" t="s">
        <v>225</v>
      </c>
      <c r="C21" s="33">
        <v>902</v>
      </c>
      <c r="D21" s="34" t="s">
        <v>164</v>
      </c>
      <c r="E21" s="34" t="s">
        <v>167</v>
      </c>
      <c r="F21" s="34" t="s">
        <v>210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5" x14ac:dyDescent="0.25">
      <c r="A22" s="16"/>
      <c r="B22" s="10" t="s">
        <v>381</v>
      </c>
      <c r="C22" s="33">
        <v>902</v>
      </c>
      <c r="D22" s="34" t="s">
        <v>164</v>
      </c>
      <c r="E22" s="34" t="s">
        <v>167</v>
      </c>
      <c r="F22" s="34" t="s">
        <v>210</v>
      </c>
      <c r="G22" s="34" t="s">
        <v>380</v>
      </c>
      <c r="H22" s="58">
        <f>I22+J22</f>
        <v>972</v>
      </c>
      <c r="I22" s="5"/>
      <c r="J22" s="5">
        <v>972</v>
      </c>
    </row>
    <row r="23" spans="1:10" ht="63" x14ac:dyDescent="0.25">
      <c r="A23" s="16"/>
      <c r="B23" s="10" t="s">
        <v>373</v>
      </c>
      <c r="C23" s="33">
        <v>902</v>
      </c>
      <c r="D23" s="34" t="s">
        <v>164</v>
      </c>
      <c r="E23" s="34" t="s">
        <v>171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5" x14ac:dyDescent="0.25">
      <c r="A24" s="16"/>
      <c r="B24" s="18" t="s">
        <v>225</v>
      </c>
      <c r="C24" s="33">
        <v>902</v>
      </c>
      <c r="D24" s="34" t="s">
        <v>164</v>
      </c>
      <c r="E24" s="34" t="s">
        <v>171</v>
      </c>
      <c r="F24" s="34" t="s">
        <v>210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75" x14ac:dyDescent="0.25">
      <c r="A25" s="16"/>
      <c r="B25" s="19" t="s">
        <v>214</v>
      </c>
      <c r="C25" s="33">
        <v>902</v>
      </c>
      <c r="D25" s="34" t="s">
        <v>164</v>
      </c>
      <c r="E25" s="34" t="s">
        <v>171</v>
      </c>
      <c r="F25" s="34" t="s">
        <v>210</v>
      </c>
      <c r="G25" s="34" t="s">
        <v>213</v>
      </c>
      <c r="H25" s="58">
        <v>32957.199999999997</v>
      </c>
      <c r="I25" s="57">
        <v>499</v>
      </c>
      <c r="J25" s="57">
        <v>30469</v>
      </c>
    </row>
    <row r="26" spans="1:10" ht="15.75" hidden="1" x14ac:dyDescent="0.25">
      <c r="A26" s="16"/>
      <c r="B26" s="19" t="s">
        <v>212</v>
      </c>
      <c r="C26" s="33">
        <v>902</v>
      </c>
      <c r="D26" s="34" t="s">
        <v>164</v>
      </c>
      <c r="E26" s="34" t="s">
        <v>171</v>
      </c>
      <c r="F26" s="34" t="s">
        <v>210</v>
      </c>
      <c r="G26" s="34" t="s">
        <v>211</v>
      </c>
      <c r="H26" s="58">
        <f>I26+J26</f>
        <v>0</v>
      </c>
      <c r="I26" s="5"/>
      <c r="J26" s="5"/>
    </row>
    <row r="27" spans="1:10" ht="15.75" hidden="1" x14ac:dyDescent="0.25">
      <c r="A27" s="16"/>
      <c r="B27" s="19" t="s">
        <v>432</v>
      </c>
      <c r="C27" s="33">
        <v>902</v>
      </c>
      <c r="D27" s="34" t="s">
        <v>164</v>
      </c>
      <c r="E27" s="34" t="s">
        <v>165</v>
      </c>
      <c r="F27" s="34"/>
      <c r="G27" s="34"/>
      <c r="H27" s="58">
        <f>I27+J27</f>
        <v>0</v>
      </c>
      <c r="I27" s="5"/>
      <c r="J27" s="5"/>
    </row>
    <row r="28" spans="1:10" ht="15.75" hidden="1" x14ac:dyDescent="0.25">
      <c r="A28" s="16"/>
      <c r="B28" s="19" t="s">
        <v>433</v>
      </c>
      <c r="C28" s="33">
        <v>902</v>
      </c>
      <c r="D28" s="34" t="s">
        <v>164</v>
      </c>
      <c r="E28" s="34" t="s">
        <v>165</v>
      </c>
      <c r="F28" s="34" t="s">
        <v>434</v>
      </c>
      <c r="G28" s="34"/>
      <c r="H28" s="58">
        <f>I28+J28</f>
        <v>0</v>
      </c>
      <c r="I28" s="5"/>
      <c r="J28" s="5"/>
    </row>
    <row r="29" spans="1:10" ht="47.25" hidden="1" x14ac:dyDescent="0.25">
      <c r="A29" s="16"/>
      <c r="B29" s="19" t="s">
        <v>435</v>
      </c>
      <c r="C29" s="33">
        <v>902</v>
      </c>
      <c r="D29" s="34" t="s">
        <v>164</v>
      </c>
      <c r="E29" s="34" t="s">
        <v>165</v>
      </c>
      <c r="F29" s="34" t="s">
        <v>434</v>
      </c>
      <c r="G29" s="34" t="s">
        <v>436</v>
      </c>
      <c r="H29" s="58">
        <f>I29+J29</f>
        <v>0</v>
      </c>
      <c r="I29" s="5"/>
      <c r="J29" s="5"/>
    </row>
    <row r="30" spans="1:10" ht="31.5" hidden="1" x14ac:dyDescent="0.25">
      <c r="A30" s="16"/>
      <c r="B30" s="19" t="s">
        <v>437</v>
      </c>
      <c r="C30" s="33">
        <v>902</v>
      </c>
      <c r="D30" s="34" t="s">
        <v>164</v>
      </c>
      <c r="E30" s="34" t="s">
        <v>165</v>
      </c>
      <c r="F30" s="34" t="s">
        <v>434</v>
      </c>
      <c r="G30" s="34" t="s">
        <v>438</v>
      </c>
      <c r="H30" s="58">
        <f>I30+J30</f>
        <v>0</v>
      </c>
      <c r="I30" s="5"/>
      <c r="J30" s="5"/>
    </row>
    <row r="31" spans="1:10" ht="15.75" x14ac:dyDescent="0.25">
      <c r="A31" s="16"/>
      <c r="B31" s="19" t="s">
        <v>481</v>
      </c>
      <c r="C31" s="33">
        <v>902</v>
      </c>
      <c r="D31" s="34" t="s">
        <v>164</v>
      </c>
      <c r="E31" s="34" t="s">
        <v>172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75" x14ac:dyDescent="0.25">
      <c r="A32" s="16"/>
      <c r="B32" s="19" t="s">
        <v>37</v>
      </c>
      <c r="C32" s="33">
        <v>902</v>
      </c>
      <c r="D32" s="34" t="s">
        <v>164</v>
      </c>
      <c r="E32" s="34" t="s">
        <v>172</v>
      </c>
      <c r="F32" s="34" t="s">
        <v>36</v>
      </c>
      <c r="G32" s="34"/>
      <c r="H32" s="58">
        <f>H33</f>
        <v>42.4</v>
      </c>
      <c r="I32" s="27"/>
      <c r="J32" s="27"/>
    </row>
    <row r="33" spans="1:10" ht="78.75" x14ac:dyDescent="0.25">
      <c r="A33" s="16"/>
      <c r="B33" s="18" t="s">
        <v>565</v>
      </c>
      <c r="C33" s="33">
        <v>902</v>
      </c>
      <c r="D33" s="34" t="s">
        <v>164</v>
      </c>
      <c r="E33" s="34" t="s">
        <v>172</v>
      </c>
      <c r="F33" s="34" t="s">
        <v>564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7.25" x14ac:dyDescent="0.25">
      <c r="A34" s="16"/>
      <c r="B34" s="19" t="s">
        <v>493</v>
      </c>
      <c r="C34" s="33">
        <v>902</v>
      </c>
      <c r="D34" s="34" t="s">
        <v>164</v>
      </c>
      <c r="E34" s="34" t="s">
        <v>172</v>
      </c>
      <c r="F34" s="34" t="s">
        <v>564</v>
      </c>
      <c r="G34" s="34" t="s">
        <v>488</v>
      </c>
      <c r="H34" s="58">
        <f>I34+J34</f>
        <v>42.4</v>
      </c>
      <c r="I34" s="5">
        <v>42.4</v>
      </c>
      <c r="J34" s="5"/>
    </row>
    <row r="35" spans="1:10" ht="0.75" customHeight="1" x14ac:dyDescent="0.25">
      <c r="A35" s="16"/>
      <c r="B35" s="14" t="s">
        <v>432</v>
      </c>
      <c r="C35" s="33">
        <v>902</v>
      </c>
      <c r="D35" s="34" t="s">
        <v>164</v>
      </c>
      <c r="E35" s="34" t="s">
        <v>165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5" hidden="1" x14ac:dyDescent="0.25">
      <c r="A36" s="16"/>
      <c r="B36" s="54" t="s">
        <v>531</v>
      </c>
      <c r="C36" s="33">
        <v>902</v>
      </c>
      <c r="D36" s="34" t="s">
        <v>164</v>
      </c>
      <c r="E36" s="34" t="s">
        <v>165</v>
      </c>
      <c r="F36" s="34" t="s">
        <v>434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75" hidden="1" x14ac:dyDescent="0.25">
      <c r="A37" s="16"/>
      <c r="B37" s="19" t="s">
        <v>433</v>
      </c>
      <c r="C37" s="33">
        <v>902</v>
      </c>
      <c r="D37" s="34" t="s">
        <v>164</v>
      </c>
      <c r="E37" s="34" t="s">
        <v>165</v>
      </c>
      <c r="F37" s="34" t="s">
        <v>434</v>
      </c>
      <c r="G37" s="34" t="s">
        <v>438</v>
      </c>
      <c r="H37" s="58">
        <f>I37+J37</f>
        <v>0</v>
      </c>
      <c r="I37" s="5"/>
      <c r="J37" s="5"/>
    </row>
    <row r="38" spans="1:10" ht="15.75" x14ac:dyDescent="0.25">
      <c r="A38" s="16"/>
      <c r="B38" s="19" t="s">
        <v>262</v>
      </c>
      <c r="C38" s="33">
        <v>902</v>
      </c>
      <c r="D38" s="34" t="s">
        <v>164</v>
      </c>
      <c r="E38" s="34" t="s">
        <v>166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75" x14ac:dyDescent="0.25">
      <c r="A39" s="16"/>
      <c r="B39" s="19" t="s">
        <v>227</v>
      </c>
      <c r="C39" s="33">
        <v>902</v>
      </c>
      <c r="D39" s="34" t="s">
        <v>164</v>
      </c>
      <c r="E39" s="34" t="s">
        <v>166</v>
      </c>
      <c r="F39" s="34" t="s">
        <v>206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25">
      <c r="A40" s="16"/>
      <c r="B40" s="19" t="s">
        <v>226</v>
      </c>
      <c r="C40" s="33">
        <v>902</v>
      </c>
      <c r="D40" s="34" t="s">
        <v>164</v>
      </c>
      <c r="E40" s="34" t="s">
        <v>166</v>
      </c>
      <c r="F40" s="34" t="s">
        <v>206</v>
      </c>
      <c r="G40" s="34" t="s">
        <v>209</v>
      </c>
      <c r="H40" s="58">
        <v>234</v>
      </c>
      <c r="I40" s="5"/>
      <c r="J40" s="57">
        <v>500</v>
      </c>
    </row>
    <row r="41" spans="1:10" ht="18.75" customHeight="1" x14ac:dyDescent="0.25">
      <c r="A41" s="16"/>
      <c r="B41" s="19" t="s">
        <v>288</v>
      </c>
      <c r="C41" s="33">
        <v>902</v>
      </c>
      <c r="D41" s="34" t="s">
        <v>164</v>
      </c>
      <c r="E41" s="34" t="s">
        <v>287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25">
      <c r="A42" s="16"/>
      <c r="B42" s="19" t="s">
        <v>567</v>
      </c>
      <c r="C42" s="33">
        <v>902</v>
      </c>
      <c r="D42" s="34" t="s">
        <v>164</v>
      </c>
      <c r="E42" s="34" t="s">
        <v>287</v>
      </c>
      <c r="F42" s="34" t="s">
        <v>566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25">
      <c r="A43" s="16"/>
      <c r="B43" s="19" t="s">
        <v>527</v>
      </c>
      <c r="C43" s="33">
        <v>902</v>
      </c>
      <c r="D43" s="34" t="s">
        <v>164</v>
      </c>
      <c r="E43" s="34" t="s">
        <v>287</v>
      </c>
      <c r="F43" s="34" t="s">
        <v>566</v>
      </c>
      <c r="G43" s="34" t="s">
        <v>526</v>
      </c>
      <c r="H43" s="58">
        <f t="shared" si="2"/>
        <v>0</v>
      </c>
      <c r="I43" s="37"/>
      <c r="J43" s="37"/>
    </row>
    <row r="44" spans="1:10" ht="15.75" x14ac:dyDescent="0.25">
      <c r="A44" s="16"/>
      <c r="B44" s="19" t="s">
        <v>39</v>
      </c>
      <c r="C44" s="33">
        <v>902</v>
      </c>
      <c r="D44" s="34" t="s">
        <v>164</v>
      </c>
      <c r="E44" s="34" t="s">
        <v>287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25">
      <c r="A45" s="16"/>
      <c r="B45" s="19" t="s">
        <v>473</v>
      </c>
      <c r="C45" s="33">
        <v>902</v>
      </c>
      <c r="D45" s="34" t="s">
        <v>164</v>
      </c>
      <c r="E45" s="34" t="s">
        <v>287</v>
      </c>
      <c r="F45" s="34" t="s">
        <v>542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25">
      <c r="A46" s="16"/>
      <c r="B46" s="19" t="s">
        <v>374</v>
      </c>
      <c r="C46" s="33">
        <v>902</v>
      </c>
      <c r="D46" s="34" t="s">
        <v>164</v>
      </c>
      <c r="E46" s="34" t="s">
        <v>287</v>
      </c>
      <c r="F46" s="34" t="s">
        <v>289</v>
      </c>
      <c r="G46" s="34" t="s">
        <v>321</v>
      </c>
      <c r="H46" s="58">
        <f t="shared" si="2"/>
        <v>0</v>
      </c>
      <c r="I46" s="37"/>
      <c r="J46" s="37"/>
    </row>
    <row r="47" spans="1:10" ht="17.25" customHeight="1" x14ac:dyDescent="0.25">
      <c r="A47" s="16"/>
      <c r="B47" s="19" t="s">
        <v>376</v>
      </c>
      <c r="C47" s="33">
        <v>902</v>
      </c>
      <c r="D47" s="34" t="s">
        <v>164</v>
      </c>
      <c r="E47" s="34" t="s">
        <v>287</v>
      </c>
      <c r="F47" s="34" t="s">
        <v>542</v>
      </c>
      <c r="G47" s="34" t="s">
        <v>291</v>
      </c>
      <c r="H47" s="58">
        <v>216</v>
      </c>
      <c r="I47" s="37"/>
      <c r="J47" s="37"/>
    </row>
    <row r="48" spans="1:10" ht="17.25" hidden="1" customHeight="1" x14ac:dyDescent="0.25">
      <c r="A48" s="16"/>
      <c r="B48" s="19"/>
      <c r="C48" s="33">
        <v>902</v>
      </c>
      <c r="D48" s="34" t="s">
        <v>164</v>
      </c>
      <c r="E48" s="34" t="s">
        <v>287</v>
      </c>
      <c r="F48" s="34" t="s">
        <v>312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25">
      <c r="A49" s="16"/>
      <c r="B49" s="19" t="s">
        <v>315</v>
      </c>
      <c r="C49" s="33">
        <v>902</v>
      </c>
      <c r="D49" s="34" t="s">
        <v>164</v>
      </c>
      <c r="E49" s="34" t="s">
        <v>287</v>
      </c>
      <c r="F49" s="34" t="s">
        <v>312</v>
      </c>
      <c r="G49" s="34" t="s">
        <v>313</v>
      </c>
      <c r="H49" s="58">
        <f t="shared" si="2"/>
        <v>0</v>
      </c>
      <c r="I49" s="24"/>
      <c r="J49" s="24"/>
    </row>
    <row r="50" spans="1:10" ht="17.25" hidden="1" customHeight="1" x14ac:dyDescent="0.25">
      <c r="A50" s="16"/>
      <c r="B50" s="19" t="s">
        <v>412</v>
      </c>
      <c r="C50" s="33">
        <v>902</v>
      </c>
      <c r="D50" s="34" t="s">
        <v>164</v>
      </c>
      <c r="E50" s="34" t="s">
        <v>287</v>
      </c>
      <c r="F50" s="34" t="s">
        <v>408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25">
      <c r="A51" s="16"/>
      <c r="B51" s="19" t="s">
        <v>317</v>
      </c>
      <c r="C51" s="33">
        <v>902</v>
      </c>
      <c r="D51" s="34" t="s">
        <v>164</v>
      </c>
      <c r="E51" s="34" t="s">
        <v>287</v>
      </c>
      <c r="F51" s="34" t="s">
        <v>408</v>
      </c>
      <c r="G51" s="34" t="s">
        <v>316</v>
      </c>
      <c r="H51" s="58">
        <f t="shared" si="2"/>
        <v>0</v>
      </c>
      <c r="I51" s="24"/>
      <c r="J51" s="24"/>
    </row>
    <row r="52" spans="1:10" ht="15.75" hidden="1" customHeight="1" x14ac:dyDescent="0.25">
      <c r="A52" s="16"/>
      <c r="B52" s="19" t="s">
        <v>319</v>
      </c>
      <c r="C52" s="33">
        <v>902</v>
      </c>
      <c r="D52" s="34" t="s">
        <v>164</v>
      </c>
      <c r="E52" s="34" t="s">
        <v>287</v>
      </c>
      <c r="F52" s="34" t="s">
        <v>318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25">
      <c r="A53" s="16"/>
      <c r="B53" s="19" t="s">
        <v>315</v>
      </c>
      <c r="C53" s="33">
        <v>902</v>
      </c>
      <c r="D53" s="34" t="s">
        <v>164</v>
      </c>
      <c r="E53" s="34" t="s">
        <v>287</v>
      </c>
      <c r="F53" s="34" t="s">
        <v>318</v>
      </c>
      <c r="G53" s="34" t="s">
        <v>313</v>
      </c>
      <c r="H53" s="58">
        <f t="shared" si="2"/>
        <v>0</v>
      </c>
      <c r="I53" s="24"/>
      <c r="J53" s="24"/>
    </row>
    <row r="54" spans="1:10" ht="15.75" x14ac:dyDescent="0.25">
      <c r="A54" s="16"/>
      <c r="B54" s="19" t="s">
        <v>447</v>
      </c>
      <c r="C54" s="33">
        <v>902</v>
      </c>
      <c r="D54" s="34" t="s">
        <v>167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75" x14ac:dyDescent="0.25">
      <c r="A55" s="16"/>
      <c r="B55" s="19" t="s">
        <v>446</v>
      </c>
      <c r="C55" s="33">
        <v>902</v>
      </c>
      <c r="D55" s="34" t="s">
        <v>167</v>
      </c>
      <c r="E55" s="34" t="s">
        <v>168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5" x14ac:dyDescent="0.25">
      <c r="A56" s="16"/>
      <c r="B56" s="19" t="s">
        <v>44</v>
      </c>
      <c r="C56" s="33">
        <v>902</v>
      </c>
      <c r="D56" s="34" t="s">
        <v>167</v>
      </c>
      <c r="E56" s="34" t="s">
        <v>168</v>
      </c>
      <c r="F56" s="34" t="s">
        <v>444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5" x14ac:dyDescent="0.25">
      <c r="A57" s="16"/>
      <c r="B57" s="19" t="s">
        <v>42</v>
      </c>
      <c r="C57" s="33">
        <v>902</v>
      </c>
      <c r="D57" s="34" t="s">
        <v>167</v>
      </c>
      <c r="E57" s="34" t="s">
        <v>168</v>
      </c>
      <c r="F57" s="34" t="s">
        <v>444</v>
      </c>
      <c r="G57" s="34" t="s">
        <v>445</v>
      </c>
      <c r="H57" s="58">
        <f>I57+J57</f>
        <v>46</v>
      </c>
      <c r="I57" s="24"/>
      <c r="J57" s="24">
        <v>46</v>
      </c>
    </row>
    <row r="58" spans="1:10" ht="31.5" x14ac:dyDescent="0.25">
      <c r="A58" s="16"/>
      <c r="B58" s="19" t="s">
        <v>263</v>
      </c>
      <c r="C58" s="33">
        <v>902</v>
      </c>
      <c r="D58" s="34" t="s">
        <v>168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7.25" x14ac:dyDescent="0.25">
      <c r="A59" s="16"/>
      <c r="B59" s="19" t="s">
        <v>265</v>
      </c>
      <c r="C59" s="33">
        <v>902</v>
      </c>
      <c r="D59" s="34" t="s">
        <v>168</v>
      </c>
      <c r="E59" s="34" t="s">
        <v>169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7.25" x14ac:dyDescent="0.25">
      <c r="A60" s="16"/>
      <c r="B60" s="19" t="s">
        <v>485</v>
      </c>
      <c r="C60" s="33">
        <v>902</v>
      </c>
      <c r="D60" s="34" t="s">
        <v>168</v>
      </c>
      <c r="E60" s="34" t="s">
        <v>169</v>
      </c>
      <c r="F60" s="34" t="s">
        <v>483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7.25" x14ac:dyDescent="0.25">
      <c r="A61" s="16"/>
      <c r="B61" s="19" t="s">
        <v>561</v>
      </c>
      <c r="C61" s="33">
        <v>902</v>
      </c>
      <c r="D61" s="34" t="s">
        <v>168</v>
      </c>
      <c r="E61" s="34" t="s">
        <v>169</v>
      </c>
      <c r="F61" s="34" t="s">
        <v>483</v>
      </c>
      <c r="G61" s="34" t="s">
        <v>560</v>
      </c>
      <c r="H61" s="58">
        <v>16</v>
      </c>
      <c r="I61" s="30"/>
      <c r="J61" s="30">
        <v>46</v>
      </c>
    </row>
    <row r="62" spans="1:10" ht="47.25" hidden="1" x14ac:dyDescent="0.25">
      <c r="A62" s="16"/>
      <c r="B62" s="19" t="s">
        <v>43</v>
      </c>
      <c r="C62" s="33">
        <v>902</v>
      </c>
      <c r="D62" s="34" t="s">
        <v>168</v>
      </c>
      <c r="E62" s="34" t="s">
        <v>169</v>
      </c>
      <c r="F62" s="34" t="s">
        <v>483</v>
      </c>
      <c r="G62" s="34" t="s">
        <v>484</v>
      </c>
      <c r="H62" s="58"/>
      <c r="I62" s="30"/>
      <c r="J62" s="30">
        <v>546</v>
      </c>
    </row>
    <row r="63" spans="1:10" ht="15.75" x14ac:dyDescent="0.25">
      <c r="A63" s="16"/>
      <c r="B63" s="19" t="s">
        <v>221</v>
      </c>
      <c r="C63" s="33">
        <v>902</v>
      </c>
      <c r="D63" s="34" t="s">
        <v>168</v>
      </c>
      <c r="E63" s="34" t="s">
        <v>169</v>
      </c>
      <c r="F63" s="34" t="s">
        <v>218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7.25" x14ac:dyDescent="0.25">
      <c r="A64" s="16"/>
      <c r="B64" s="19" t="s">
        <v>220</v>
      </c>
      <c r="C64" s="33">
        <v>902</v>
      </c>
      <c r="D64" s="34" t="s">
        <v>168</v>
      </c>
      <c r="E64" s="34" t="s">
        <v>169</v>
      </c>
      <c r="F64" s="34" t="s">
        <v>218</v>
      </c>
      <c r="G64" s="34" t="s">
        <v>219</v>
      </c>
      <c r="H64" s="58">
        <f t="shared" ref="H64:H69" si="4">I64+J64</f>
        <v>100</v>
      </c>
      <c r="I64" s="24"/>
      <c r="J64" s="24">
        <v>100</v>
      </c>
    </row>
    <row r="65" spans="1:10" ht="15.75" hidden="1" x14ac:dyDescent="0.25">
      <c r="A65" s="16"/>
      <c r="B65" s="19" t="s">
        <v>223</v>
      </c>
      <c r="C65" s="33">
        <v>902</v>
      </c>
      <c r="D65" s="34" t="s">
        <v>168</v>
      </c>
      <c r="E65" s="34" t="s">
        <v>169</v>
      </c>
      <c r="F65" s="34" t="s">
        <v>222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5" hidden="1" x14ac:dyDescent="0.25">
      <c r="A66" s="16"/>
      <c r="B66" s="19" t="s">
        <v>216</v>
      </c>
      <c r="C66" s="33">
        <v>902</v>
      </c>
      <c r="D66" s="34" t="s">
        <v>168</v>
      </c>
      <c r="E66" s="34" t="s">
        <v>169</v>
      </c>
      <c r="F66" s="34" t="s">
        <v>222</v>
      </c>
      <c r="G66" s="34" t="s">
        <v>215</v>
      </c>
      <c r="H66" s="58">
        <f t="shared" si="4"/>
        <v>0</v>
      </c>
      <c r="I66" s="24"/>
      <c r="J66" s="24"/>
    </row>
    <row r="67" spans="1:10" ht="31.5" hidden="1" x14ac:dyDescent="0.25">
      <c r="A67" s="16"/>
      <c r="B67" s="19" t="s">
        <v>482</v>
      </c>
      <c r="C67" s="33">
        <v>902</v>
      </c>
      <c r="D67" s="34" t="s">
        <v>168</v>
      </c>
      <c r="E67" s="34" t="s">
        <v>166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5" hidden="1" x14ac:dyDescent="0.25">
      <c r="A68" s="16"/>
      <c r="B68" s="19" t="s">
        <v>486</v>
      </c>
      <c r="C68" s="33">
        <v>902</v>
      </c>
      <c r="D68" s="34" t="s">
        <v>168</v>
      </c>
      <c r="E68" s="34" t="s">
        <v>166</v>
      </c>
      <c r="F68" s="34" t="s">
        <v>543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75" hidden="1" x14ac:dyDescent="0.25">
      <c r="A69" s="16"/>
      <c r="B69" s="19" t="s">
        <v>376</v>
      </c>
      <c r="C69" s="33">
        <v>902</v>
      </c>
      <c r="D69" s="34" t="s">
        <v>168</v>
      </c>
      <c r="E69" s="34" t="s">
        <v>166</v>
      </c>
      <c r="F69" s="34" t="s">
        <v>543</v>
      </c>
      <c r="G69" s="34" t="s">
        <v>291</v>
      </c>
      <c r="H69" s="58">
        <f t="shared" si="4"/>
        <v>0</v>
      </c>
      <c r="I69" s="24"/>
      <c r="J69" s="24"/>
    </row>
    <row r="70" spans="1:10" ht="15.75" x14ac:dyDescent="0.25">
      <c r="A70" s="16"/>
      <c r="B70" s="19" t="s">
        <v>266</v>
      </c>
      <c r="C70" s="33">
        <v>902</v>
      </c>
      <c r="D70" s="34" t="s">
        <v>171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75" hidden="1" x14ac:dyDescent="0.25">
      <c r="A71" s="16"/>
      <c r="B71" s="19" t="s">
        <v>452</v>
      </c>
      <c r="C71" s="33">
        <v>902</v>
      </c>
      <c r="D71" s="34" t="s">
        <v>171</v>
      </c>
      <c r="E71" s="34" t="s">
        <v>167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75" hidden="1" x14ac:dyDescent="0.25">
      <c r="A72" s="16"/>
      <c r="B72" s="19" t="s">
        <v>453</v>
      </c>
      <c r="C72" s="33">
        <v>902</v>
      </c>
      <c r="D72" s="34" t="s">
        <v>171</v>
      </c>
      <c r="E72" s="34" t="s">
        <v>167</v>
      </c>
      <c r="F72" s="34" t="s">
        <v>450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25">
      <c r="A73" s="16"/>
      <c r="B73" s="19" t="s">
        <v>454</v>
      </c>
      <c r="C73" s="33">
        <v>902</v>
      </c>
      <c r="D73" s="34" t="s">
        <v>171</v>
      </c>
      <c r="E73" s="34" t="s">
        <v>167</v>
      </c>
      <c r="F73" s="34" t="s">
        <v>450</v>
      </c>
      <c r="G73" s="34" t="s">
        <v>451</v>
      </c>
      <c r="H73" s="58"/>
      <c r="I73" s="30">
        <v>991</v>
      </c>
      <c r="J73" s="30"/>
    </row>
    <row r="74" spans="1:10" ht="15.75" x14ac:dyDescent="0.25">
      <c r="A74" s="16"/>
      <c r="B74" s="19" t="s">
        <v>508</v>
      </c>
      <c r="C74" s="33">
        <v>902</v>
      </c>
      <c r="D74" s="34" t="s">
        <v>171</v>
      </c>
      <c r="E74" s="34" t="s">
        <v>172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25">
      <c r="A75" s="16"/>
      <c r="B75" s="19" t="s">
        <v>511</v>
      </c>
      <c r="C75" s="33">
        <v>902</v>
      </c>
      <c r="D75" s="34" t="s">
        <v>171</v>
      </c>
      <c r="E75" s="34" t="s">
        <v>172</v>
      </c>
      <c r="F75" s="34" t="s">
        <v>509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25">
      <c r="A76" s="16"/>
      <c r="B76" s="19" t="s">
        <v>511</v>
      </c>
      <c r="C76" s="33">
        <v>902</v>
      </c>
      <c r="D76" s="34" t="s">
        <v>171</v>
      </c>
      <c r="E76" s="34" t="s">
        <v>172</v>
      </c>
      <c r="F76" s="34" t="s">
        <v>509</v>
      </c>
      <c r="G76" s="34"/>
      <c r="H76" s="58">
        <f>H77</f>
        <v>1580</v>
      </c>
      <c r="I76" s="30"/>
      <c r="J76" s="30"/>
    </row>
    <row r="77" spans="1:10" ht="94.5" x14ac:dyDescent="0.25">
      <c r="A77" s="16"/>
      <c r="B77" s="19" t="s">
        <v>126</v>
      </c>
      <c r="C77" s="33">
        <v>902</v>
      </c>
      <c r="D77" s="34" t="s">
        <v>171</v>
      </c>
      <c r="E77" s="34" t="s">
        <v>172</v>
      </c>
      <c r="F77" s="34" t="s">
        <v>509</v>
      </c>
      <c r="G77" s="34" t="s">
        <v>124</v>
      </c>
      <c r="H77" s="58">
        <v>1580</v>
      </c>
      <c r="I77" s="30"/>
      <c r="J77" s="30"/>
    </row>
    <row r="78" spans="1:10" ht="78.75" hidden="1" x14ac:dyDescent="0.25">
      <c r="A78" s="16"/>
      <c r="B78" s="19" t="s">
        <v>26</v>
      </c>
      <c r="C78" s="33">
        <v>902</v>
      </c>
      <c r="D78" s="34" t="s">
        <v>171</v>
      </c>
      <c r="E78" s="34" t="s">
        <v>172</v>
      </c>
      <c r="F78" s="34" t="s">
        <v>32</v>
      </c>
      <c r="G78" s="34"/>
      <c r="H78" s="58">
        <f>H79</f>
        <v>0</v>
      </c>
      <c r="I78" s="30"/>
      <c r="J78" s="30"/>
    </row>
    <row r="79" spans="1:10" ht="31.5" hidden="1" x14ac:dyDescent="0.25">
      <c r="A79" s="16"/>
      <c r="B79" s="19" t="s">
        <v>27</v>
      </c>
      <c r="C79" s="33">
        <v>902</v>
      </c>
      <c r="D79" s="34" t="s">
        <v>171</v>
      </c>
      <c r="E79" s="34" t="s">
        <v>172</v>
      </c>
      <c r="F79" s="34" t="s">
        <v>32</v>
      </c>
      <c r="G79" s="34" t="s">
        <v>510</v>
      </c>
      <c r="H79" s="58"/>
      <c r="I79" s="30">
        <v>2500</v>
      </c>
      <c r="J79" s="30"/>
    </row>
    <row r="80" spans="1:10" ht="15.75" hidden="1" x14ac:dyDescent="0.25">
      <c r="A80" s="16"/>
      <c r="B80" s="19" t="s">
        <v>359</v>
      </c>
      <c r="C80" s="33">
        <v>902</v>
      </c>
      <c r="D80" s="34" t="s">
        <v>171</v>
      </c>
      <c r="E80" s="34" t="s">
        <v>174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5" hidden="1" customHeight="1" x14ac:dyDescent="0.25">
      <c r="A81" s="16"/>
      <c r="B81" s="19" t="s">
        <v>455</v>
      </c>
      <c r="C81" s="33">
        <v>902</v>
      </c>
      <c r="D81" s="34" t="s">
        <v>171</v>
      </c>
      <c r="E81" s="34" t="s">
        <v>174</v>
      </c>
      <c r="F81" s="34" t="s">
        <v>448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25">
      <c r="A82" s="16"/>
      <c r="B82" s="19" t="s">
        <v>456</v>
      </c>
      <c r="C82" s="33">
        <v>902</v>
      </c>
      <c r="D82" s="34" t="s">
        <v>171</v>
      </c>
      <c r="E82" s="34" t="s">
        <v>174</v>
      </c>
      <c r="F82" s="34" t="s">
        <v>448</v>
      </c>
      <c r="G82" s="34" t="s">
        <v>449</v>
      </c>
      <c r="H82" s="58">
        <f>I82+J82</f>
        <v>0</v>
      </c>
      <c r="I82" s="30"/>
      <c r="J82" s="30"/>
    </row>
    <row r="83" spans="1:10" ht="25.5" hidden="1" customHeight="1" x14ac:dyDescent="0.25">
      <c r="A83" s="16"/>
      <c r="B83" s="19" t="s">
        <v>357</v>
      </c>
      <c r="C83" s="33">
        <v>902</v>
      </c>
      <c r="D83" s="34" t="s">
        <v>171</v>
      </c>
      <c r="E83" s="34" t="s">
        <v>174</v>
      </c>
      <c r="F83" s="34" t="s">
        <v>355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25">
      <c r="A84" s="16"/>
      <c r="B84" s="19" t="s">
        <v>358</v>
      </c>
      <c r="C84" s="33">
        <v>902</v>
      </c>
      <c r="D84" s="34" t="s">
        <v>171</v>
      </c>
      <c r="E84" s="34" t="s">
        <v>174</v>
      </c>
      <c r="F84" s="34" t="s">
        <v>355</v>
      </c>
      <c r="G84" s="34" t="s">
        <v>356</v>
      </c>
      <c r="H84" s="58">
        <f>I84+J84</f>
        <v>0</v>
      </c>
      <c r="I84" s="30"/>
      <c r="J84" s="30"/>
    </row>
    <row r="85" spans="1:10" ht="63" hidden="1" x14ac:dyDescent="0.25">
      <c r="A85" s="16"/>
      <c r="B85" s="19" t="s">
        <v>55</v>
      </c>
      <c r="C85" s="33">
        <v>902</v>
      </c>
      <c r="D85" s="34" t="s">
        <v>171</v>
      </c>
      <c r="E85" s="34" t="s">
        <v>172</v>
      </c>
      <c r="F85" s="34" t="s">
        <v>33</v>
      </c>
      <c r="G85" s="34"/>
      <c r="H85" s="58">
        <f>H86</f>
        <v>0</v>
      </c>
      <c r="I85" s="30"/>
      <c r="J85" s="30"/>
    </row>
    <row r="86" spans="1:10" ht="31.5" hidden="1" x14ac:dyDescent="0.25">
      <c r="A86" s="16"/>
      <c r="B86" s="19" t="s">
        <v>27</v>
      </c>
      <c r="C86" s="33">
        <v>902</v>
      </c>
      <c r="D86" s="34" t="s">
        <v>171</v>
      </c>
      <c r="E86" s="34" t="s">
        <v>172</v>
      </c>
      <c r="F86" s="34" t="s">
        <v>33</v>
      </c>
      <c r="G86" s="34" t="s">
        <v>510</v>
      </c>
      <c r="H86" s="58"/>
      <c r="I86" s="30"/>
      <c r="J86" s="30"/>
    </row>
    <row r="87" spans="1:10" ht="78.75" x14ac:dyDescent="0.25">
      <c r="A87" s="16"/>
      <c r="B87" s="19" t="s">
        <v>140</v>
      </c>
      <c r="C87" s="33">
        <v>902</v>
      </c>
      <c r="D87" s="34" t="s">
        <v>171</v>
      </c>
      <c r="E87" s="34" t="s">
        <v>172</v>
      </c>
      <c r="F87" s="34" t="s">
        <v>32</v>
      </c>
      <c r="G87" s="34"/>
      <c r="H87" s="58">
        <f>H88</f>
        <v>6.1</v>
      </c>
      <c r="I87" s="30"/>
      <c r="J87" s="30"/>
    </row>
    <row r="88" spans="1:10" ht="31.5" x14ac:dyDescent="0.25">
      <c r="A88" s="16"/>
      <c r="B88" s="19" t="s">
        <v>141</v>
      </c>
      <c r="C88" s="33">
        <v>902</v>
      </c>
      <c r="D88" s="34" t="s">
        <v>171</v>
      </c>
      <c r="E88" s="34" t="s">
        <v>172</v>
      </c>
      <c r="F88" s="34" t="s">
        <v>32</v>
      </c>
      <c r="G88" s="34" t="s">
        <v>510</v>
      </c>
      <c r="H88" s="58">
        <v>6.1</v>
      </c>
      <c r="I88" s="30"/>
      <c r="J88" s="30"/>
    </row>
    <row r="89" spans="1:10" ht="15.75" x14ac:dyDescent="0.25">
      <c r="A89" s="16"/>
      <c r="B89" s="19" t="s">
        <v>41</v>
      </c>
      <c r="C89" s="33">
        <v>902</v>
      </c>
      <c r="D89" s="34" t="s">
        <v>171</v>
      </c>
      <c r="E89" s="34" t="s">
        <v>172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7.25" hidden="1" x14ac:dyDescent="0.25">
      <c r="A90" s="16"/>
      <c r="B90" s="42" t="s">
        <v>135</v>
      </c>
      <c r="C90" s="33">
        <v>902</v>
      </c>
      <c r="D90" s="34" t="s">
        <v>171</v>
      </c>
      <c r="E90" s="34" t="s">
        <v>172</v>
      </c>
      <c r="F90" s="34" t="s">
        <v>136</v>
      </c>
      <c r="G90" s="34"/>
      <c r="H90" s="58"/>
      <c r="I90" s="30"/>
      <c r="J90" s="30"/>
    </row>
    <row r="91" spans="1:10" ht="31.5" hidden="1" x14ac:dyDescent="0.25">
      <c r="A91" s="16"/>
      <c r="B91" s="42" t="s">
        <v>27</v>
      </c>
      <c r="C91" s="33">
        <v>902</v>
      </c>
      <c r="D91" s="34" t="s">
        <v>171</v>
      </c>
      <c r="E91" s="34" t="s">
        <v>172</v>
      </c>
      <c r="F91" s="34" t="s">
        <v>136</v>
      </c>
      <c r="G91" s="34" t="s">
        <v>510</v>
      </c>
      <c r="H91" s="58"/>
      <c r="I91" s="30"/>
      <c r="J91" s="30"/>
    </row>
    <row r="92" spans="1:10" ht="47.25" x14ac:dyDescent="0.25">
      <c r="A92" s="16"/>
      <c r="B92" s="19" t="s">
        <v>127</v>
      </c>
      <c r="C92" s="33">
        <v>902</v>
      </c>
      <c r="D92" s="34" t="s">
        <v>171</v>
      </c>
      <c r="E92" s="34" t="s">
        <v>172</v>
      </c>
      <c r="F92" s="34" t="s">
        <v>125</v>
      </c>
      <c r="G92" s="34"/>
      <c r="H92" s="58">
        <f>H93</f>
        <v>17</v>
      </c>
      <c r="I92" s="30"/>
      <c r="J92" s="30"/>
    </row>
    <row r="93" spans="1:10" ht="94.5" x14ac:dyDescent="0.25">
      <c r="A93" s="16"/>
      <c r="B93" s="19" t="s">
        <v>126</v>
      </c>
      <c r="C93" s="33">
        <v>902</v>
      </c>
      <c r="D93" s="34" t="s">
        <v>171</v>
      </c>
      <c r="E93" s="34" t="s">
        <v>172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7.25" x14ac:dyDescent="0.25">
      <c r="A94" s="16"/>
      <c r="B94" s="42" t="s">
        <v>135</v>
      </c>
      <c r="C94" s="33">
        <v>902</v>
      </c>
      <c r="D94" s="34" t="s">
        <v>171</v>
      </c>
      <c r="E94" s="34" t="s">
        <v>172</v>
      </c>
      <c r="F94" s="34" t="s">
        <v>136</v>
      </c>
      <c r="G94" s="34"/>
      <c r="H94" s="58">
        <f>H95</f>
        <v>6000</v>
      </c>
      <c r="I94" s="30"/>
      <c r="J94" s="30"/>
    </row>
    <row r="95" spans="1:10" ht="31.5" x14ac:dyDescent="0.25">
      <c r="A95" s="16"/>
      <c r="B95" s="42" t="s">
        <v>27</v>
      </c>
      <c r="C95" s="33">
        <v>902</v>
      </c>
      <c r="D95" s="34" t="s">
        <v>171</v>
      </c>
      <c r="E95" s="34" t="s">
        <v>172</v>
      </c>
      <c r="F95" s="34" t="s">
        <v>136</v>
      </c>
      <c r="G95" s="34" t="s">
        <v>510</v>
      </c>
      <c r="H95" s="58">
        <v>6000</v>
      </c>
      <c r="I95" s="30"/>
      <c r="J95" s="30"/>
    </row>
    <row r="96" spans="1:10" ht="15.75" x14ac:dyDescent="0.25">
      <c r="A96" s="16"/>
      <c r="B96" s="19" t="s">
        <v>203</v>
      </c>
      <c r="C96" s="33">
        <v>902</v>
      </c>
      <c r="D96" s="34" t="s">
        <v>171</v>
      </c>
      <c r="E96" s="34" t="s">
        <v>173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75" hidden="1" x14ac:dyDescent="0.25">
      <c r="A97" s="16"/>
      <c r="B97" s="19" t="s">
        <v>283</v>
      </c>
      <c r="C97" s="33">
        <v>902</v>
      </c>
      <c r="D97" s="34" t="s">
        <v>171</v>
      </c>
      <c r="E97" s="34" t="s">
        <v>173</v>
      </c>
      <c r="F97" s="34" t="s">
        <v>280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75" hidden="1" x14ac:dyDescent="0.25">
      <c r="A98" s="16"/>
      <c r="B98" s="19" t="s">
        <v>362</v>
      </c>
      <c r="C98" s="33">
        <v>902</v>
      </c>
      <c r="D98" s="34" t="s">
        <v>171</v>
      </c>
      <c r="E98" s="34" t="s">
        <v>173</v>
      </c>
      <c r="F98" s="34" t="s">
        <v>280</v>
      </c>
      <c r="G98" s="34" t="s">
        <v>360</v>
      </c>
      <c r="H98" s="58">
        <f>I98+J98</f>
        <v>0</v>
      </c>
      <c r="I98" s="30"/>
      <c r="J98" s="30"/>
    </row>
    <row r="99" spans="1:10" ht="31.5" x14ac:dyDescent="0.25">
      <c r="A99" s="16"/>
      <c r="B99" s="19" t="s">
        <v>571</v>
      </c>
      <c r="C99" s="33">
        <v>902</v>
      </c>
      <c r="D99" s="34" t="s">
        <v>171</v>
      </c>
      <c r="E99" s="34" t="s">
        <v>173</v>
      </c>
      <c r="F99" s="34" t="s">
        <v>569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75" x14ac:dyDescent="0.25">
      <c r="A100" s="16"/>
      <c r="B100" s="19" t="s">
        <v>572</v>
      </c>
      <c r="C100" s="33">
        <v>902</v>
      </c>
      <c r="D100" s="34" t="s">
        <v>171</v>
      </c>
      <c r="E100" s="34" t="s">
        <v>173</v>
      </c>
      <c r="F100" s="34" t="s">
        <v>569</v>
      </c>
      <c r="G100" s="34" t="s">
        <v>570</v>
      </c>
      <c r="H100" s="58">
        <v>2333.6</v>
      </c>
      <c r="I100" s="29">
        <v>3482</v>
      </c>
      <c r="J100" s="29">
        <v>4600</v>
      </c>
    </row>
    <row r="101" spans="1:10" ht="33.75" customHeight="1" x14ac:dyDescent="0.25">
      <c r="A101" s="16"/>
      <c r="B101" s="19" t="s">
        <v>383</v>
      </c>
      <c r="C101" s="33">
        <v>902</v>
      </c>
      <c r="D101" s="34" t="s">
        <v>171</v>
      </c>
      <c r="E101" s="34" t="s">
        <v>173</v>
      </c>
      <c r="F101" s="34" t="s">
        <v>382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75" x14ac:dyDescent="0.25">
      <c r="A102" s="16"/>
      <c r="B102" s="19" t="s">
        <v>229</v>
      </c>
      <c r="C102" s="33">
        <v>902</v>
      </c>
      <c r="D102" s="34" t="s">
        <v>171</v>
      </c>
      <c r="E102" s="34" t="s">
        <v>173</v>
      </c>
      <c r="F102" s="34" t="s">
        <v>382</v>
      </c>
      <c r="G102" s="34" t="s">
        <v>228</v>
      </c>
      <c r="H102" s="58">
        <v>3672.4</v>
      </c>
      <c r="I102" s="29">
        <v>32.4</v>
      </c>
      <c r="J102" s="29">
        <v>100</v>
      </c>
    </row>
    <row r="103" spans="1:10" ht="31.5" hidden="1" x14ac:dyDescent="0.25">
      <c r="A103" s="16"/>
      <c r="B103" s="19" t="s">
        <v>322</v>
      </c>
      <c r="C103" s="33">
        <v>902</v>
      </c>
      <c r="D103" s="34" t="s">
        <v>171</v>
      </c>
      <c r="E103" s="34" t="s">
        <v>173</v>
      </c>
      <c r="F103" s="34" t="s">
        <v>320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75" hidden="1" x14ac:dyDescent="0.25">
      <c r="A104" s="16"/>
      <c r="B104" s="19" t="s">
        <v>325</v>
      </c>
      <c r="C104" s="33">
        <v>902</v>
      </c>
      <c r="D104" s="34" t="s">
        <v>171</v>
      </c>
      <c r="E104" s="34" t="s">
        <v>173</v>
      </c>
      <c r="F104" s="34" t="s">
        <v>320</v>
      </c>
      <c r="G104" s="34" t="s">
        <v>321</v>
      </c>
      <c r="H104" s="58">
        <f>I104+J104</f>
        <v>0</v>
      </c>
      <c r="I104" s="29"/>
      <c r="J104" s="29"/>
    </row>
    <row r="105" spans="1:10" ht="15.75" x14ac:dyDescent="0.25">
      <c r="A105" s="16"/>
      <c r="B105" s="19" t="s">
        <v>39</v>
      </c>
      <c r="C105" s="33">
        <v>902</v>
      </c>
      <c r="D105" s="34" t="s">
        <v>171</v>
      </c>
      <c r="E105" s="34" t="s">
        <v>173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25" customHeight="1" x14ac:dyDescent="0.25">
      <c r="A106" s="16"/>
      <c r="B106" s="19" t="s">
        <v>576</v>
      </c>
      <c r="C106" s="33">
        <v>902</v>
      </c>
      <c r="D106" s="34" t="s">
        <v>171</v>
      </c>
      <c r="E106" s="34" t="s">
        <v>173</v>
      </c>
      <c r="F106" s="34" t="s">
        <v>574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25">
      <c r="A107" s="16"/>
      <c r="B107" s="19" t="s">
        <v>577</v>
      </c>
      <c r="C107" s="33">
        <v>902</v>
      </c>
      <c r="D107" s="34" t="s">
        <v>171</v>
      </c>
      <c r="E107" s="34" t="s">
        <v>173</v>
      </c>
      <c r="F107" s="34" t="s">
        <v>574</v>
      </c>
      <c r="G107" s="34" t="s">
        <v>575</v>
      </c>
      <c r="H107" s="58">
        <v>150</v>
      </c>
      <c r="I107" s="29"/>
      <c r="J107" s="29"/>
    </row>
    <row r="108" spans="1:10" ht="47.25" customHeight="1" x14ac:dyDescent="0.25">
      <c r="A108" s="16"/>
      <c r="B108" s="19" t="s">
        <v>24</v>
      </c>
      <c r="C108" s="33">
        <v>902</v>
      </c>
      <c r="D108" s="34" t="s">
        <v>171</v>
      </c>
      <c r="E108" s="34" t="s">
        <v>173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25">
      <c r="A109" s="16"/>
      <c r="B109" s="19" t="s">
        <v>572</v>
      </c>
      <c r="C109" s="33">
        <v>902</v>
      </c>
      <c r="D109" s="34" t="s">
        <v>171</v>
      </c>
      <c r="E109" s="34" t="s">
        <v>173</v>
      </c>
      <c r="F109" s="34" t="s">
        <v>23</v>
      </c>
      <c r="G109" s="34" t="s">
        <v>570</v>
      </c>
      <c r="H109" s="58"/>
      <c r="I109" s="29"/>
      <c r="J109" s="29"/>
    </row>
    <row r="110" spans="1:10" ht="15.75" hidden="1" x14ac:dyDescent="0.25">
      <c r="A110" s="16"/>
      <c r="B110" s="19" t="s">
        <v>229</v>
      </c>
      <c r="C110" s="33">
        <v>902</v>
      </c>
      <c r="D110" s="34" t="s">
        <v>171</v>
      </c>
      <c r="E110" s="34" t="s">
        <v>173</v>
      </c>
      <c r="F110" s="34" t="s">
        <v>23</v>
      </c>
      <c r="G110" s="34" t="s">
        <v>228</v>
      </c>
      <c r="H110" s="58"/>
      <c r="I110" s="29"/>
      <c r="J110" s="29"/>
    </row>
    <row r="111" spans="1:10" ht="15.75" x14ac:dyDescent="0.25">
      <c r="A111" s="16"/>
      <c r="B111" s="19" t="s">
        <v>267</v>
      </c>
      <c r="C111" s="33">
        <v>902</v>
      </c>
      <c r="D111" s="34" t="s">
        <v>172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75" hidden="1" x14ac:dyDescent="0.25">
      <c r="A112" s="16"/>
      <c r="B112" s="19" t="s">
        <v>204</v>
      </c>
      <c r="C112" s="33">
        <v>902</v>
      </c>
      <c r="D112" s="34" t="s">
        <v>172</v>
      </c>
      <c r="E112" s="34" t="s">
        <v>164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75" hidden="1" x14ac:dyDescent="0.25">
      <c r="A113" s="16"/>
      <c r="B113" s="19" t="s">
        <v>350</v>
      </c>
      <c r="C113" s="33">
        <v>902</v>
      </c>
      <c r="D113" s="34" t="s">
        <v>172</v>
      </c>
      <c r="E113" s="34" t="s">
        <v>164</v>
      </c>
      <c r="F113" s="34" t="s">
        <v>207</v>
      </c>
      <c r="G113" s="34"/>
      <c r="H113" s="58">
        <f t="shared" si="6"/>
        <v>0</v>
      </c>
      <c r="I113" s="30"/>
      <c r="J113" s="30"/>
    </row>
    <row r="114" spans="1:10" ht="47.25" hidden="1" x14ac:dyDescent="0.25">
      <c r="A114" s="16"/>
      <c r="B114" s="19" t="s">
        <v>260</v>
      </c>
      <c r="C114" s="33">
        <v>902</v>
      </c>
      <c r="D114" s="34" t="s">
        <v>172</v>
      </c>
      <c r="E114" s="34" t="s">
        <v>164</v>
      </c>
      <c r="F114" s="34" t="s">
        <v>207</v>
      </c>
      <c r="G114" s="34" t="s">
        <v>259</v>
      </c>
      <c r="H114" s="58">
        <f t="shared" si="6"/>
        <v>0</v>
      </c>
      <c r="I114" s="30"/>
      <c r="J114" s="30"/>
    </row>
    <row r="115" spans="1:10" ht="15.75" hidden="1" x14ac:dyDescent="0.25">
      <c r="A115" s="16"/>
      <c r="B115" s="19" t="s">
        <v>204</v>
      </c>
      <c r="C115" s="33">
        <v>902</v>
      </c>
      <c r="D115" s="34" t="s">
        <v>172</v>
      </c>
      <c r="E115" s="34" t="s">
        <v>164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75" hidden="1" x14ac:dyDescent="0.25">
      <c r="A116" s="16"/>
      <c r="B116" s="19" t="s">
        <v>283</v>
      </c>
      <c r="C116" s="33">
        <v>902</v>
      </c>
      <c r="D116" s="34" t="s">
        <v>172</v>
      </c>
      <c r="E116" s="34" t="s">
        <v>164</v>
      </c>
      <c r="F116" s="34" t="s">
        <v>280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7.25" hidden="1" x14ac:dyDescent="0.25">
      <c r="A117" s="16"/>
      <c r="B117" s="19" t="s">
        <v>361</v>
      </c>
      <c r="C117" s="33">
        <v>902</v>
      </c>
      <c r="D117" s="34" t="s">
        <v>172</v>
      </c>
      <c r="E117" s="34" t="s">
        <v>164</v>
      </c>
      <c r="F117" s="34" t="s">
        <v>280</v>
      </c>
      <c r="G117" s="34" t="s">
        <v>259</v>
      </c>
      <c r="H117" s="58">
        <f t="shared" si="6"/>
        <v>0</v>
      </c>
      <c r="I117" s="23"/>
      <c r="J117" s="23"/>
    </row>
    <row r="118" spans="1:10" ht="18.75" customHeight="1" x14ac:dyDescent="0.25">
      <c r="A118" s="16"/>
      <c r="B118" s="19" t="s">
        <v>350</v>
      </c>
      <c r="C118" s="33">
        <v>902</v>
      </c>
      <c r="D118" s="34" t="s">
        <v>172</v>
      </c>
      <c r="E118" s="34" t="s">
        <v>164</v>
      </c>
      <c r="F118" s="34" t="s">
        <v>207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25">
      <c r="A119" s="16"/>
      <c r="B119" s="19" t="s">
        <v>361</v>
      </c>
      <c r="C119" s="33">
        <v>902</v>
      </c>
      <c r="D119" s="34" t="s">
        <v>172</v>
      </c>
      <c r="E119" s="34" t="s">
        <v>164</v>
      </c>
      <c r="F119" s="34" t="s">
        <v>207</v>
      </c>
      <c r="G119" s="34" t="s">
        <v>259</v>
      </c>
      <c r="H119" s="58">
        <v>2681</v>
      </c>
      <c r="I119" s="30"/>
      <c r="J119" s="30"/>
    </row>
    <row r="120" spans="1:10" ht="15.75" hidden="1" customHeight="1" x14ac:dyDescent="0.25">
      <c r="A120" s="16"/>
      <c r="B120" s="19" t="s">
        <v>460</v>
      </c>
      <c r="C120" s="33">
        <v>902</v>
      </c>
      <c r="D120" s="34" t="s">
        <v>172</v>
      </c>
      <c r="E120" s="34" t="s">
        <v>164</v>
      </c>
      <c r="F120" s="34" t="s">
        <v>461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25">
      <c r="A121" s="16"/>
      <c r="B121" s="19" t="s">
        <v>361</v>
      </c>
      <c r="C121" s="33">
        <v>902</v>
      </c>
      <c r="D121" s="34" t="s">
        <v>172</v>
      </c>
      <c r="E121" s="34" t="s">
        <v>164</v>
      </c>
      <c r="F121" s="34" t="s">
        <v>461</v>
      </c>
      <c r="G121" s="34" t="s">
        <v>259</v>
      </c>
      <c r="H121" s="58">
        <f t="shared" si="6"/>
        <v>0</v>
      </c>
      <c r="I121" s="30"/>
      <c r="J121" s="30"/>
    </row>
    <row r="122" spans="1:10" ht="19.5" hidden="1" customHeight="1" x14ac:dyDescent="0.25">
      <c r="A122" s="16"/>
      <c r="B122" s="19" t="s">
        <v>579</v>
      </c>
      <c r="C122" s="33">
        <v>902</v>
      </c>
      <c r="D122" s="34" t="s">
        <v>172</v>
      </c>
      <c r="E122" s="34" t="s">
        <v>164</v>
      </c>
      <c r="F122" s="34" t="s">
        <v>545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25" hidden="1" customHeight="1" x14ac:dyDescent="0.25">
      <c r="A123" s="16"/>
      <c r="B123" s="19" t="s">
        <v>282</v>
      </c>
      <c r="C123" s="33">
        <v>902</v>
      </c>
      <c r="D123" s="34" t="s">
        <v>172</v>
      </c>
      <c r="E123" s="34" t="s">
        <v>164</v>
      </c>
      <c r="F123" s="34" t="s">
        <v>545</v>
      </c>
      <c r="G123" s="34" t="s">
        <v>281</v>
      </c>
      <c r="H123" s="58">
        <f t="shared" si="6"/>
        <v>0</v>
      </c>
      <c r="I123" s="30"/>
      <c r="J123" s="30"/>
    </row>
    <row r="124" spans="1:10" ht="17.25" customHeight="1" x14ac:dyDescent="0.25">
      <c r="A124" s="16"/>
      <c r="B124" s="19" t="s">
        <v>205</v>
      </c>
      <c r="C124" s="33">
        <v>902</v>
      </c>
      <c r="D124" s="34" t="s">
        <v>172</v>
      </c>
      <c r="E124" s="34" t="s">
        <v>167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25">
      <c r="A125" s="16"/>
      <c r="B125" s="19" t="s">
        <v>256</v>
      </c>
      <c r="C125" s="33">
        <v>902</v>
      </c>
      <c r="D125" s="34" t="s">
        <v>172</v>
      </c>
      <c r="E125" s="34" t="s">
        <v>167</v>
      </c>
      <c r="F125" s="34" t="s">
        <v>208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25">
      <c r="A126" s="16"/>
      <c r="B126" s="19" t="s">
        <v>258</v>
      </c>
      <c r="C126" s="33">
        <v>902</v>
      </c>
      <c r="D126" s="34" t="s">
        <v>172</v>
      </c>
      <c r="E126" s="34" t="s">
        <v>167</v>
      </c>
      <c r="F126" s="34" t="s">
        <v>208</v>
      </c>
      <c r="G126" s="34" t="s">
        <v>257</v>
      </c>
      <c r="H126" s="58">
        <v>4761.8</v>
      </c>
      <c r="I126" s="30"/>
      <c r="J126" s="30"/>
    </row>
    <row r="127" spans="1:10" ht="32.25" hidden="1" customHeight="1" x14ac:dyDescent="0.25">
      <c r="A127" s="16"/>
      <c r="B127" s="19" t="s">
        <v>324</v>
      </c>
      <c r="C127" s="33">
        <v>902</v>
      </c>
      <c r="D127" s="34" t="s">
        <v>172</v>
      </c>
      <c r="E127" s="34" t="s">
        <v>167</v>
      </c>
      <c r="F127" s="34" t="s">
        <v>208</v>
      </c>
      <c r="G127" s="34" t="s">
        <v>257</v>
      </c>
      <c r="H127" s="58">
        <f>I127+J127</f>
        <v>0</v>
      </c>
      <c r="I127" s="30"/>
      <c r="J127" s="30"/>
    </row>
    <row r="128" spans="1:10" ht="19.5" hidden="1" customHeight="1" x14ac:dyDescent="0.25">
      <c r="A128" s="16"/>
      <c r="B128" s="19" t="s">
        <v>255</v>
      </c>
      <c r="C128" s="33">
        <v>902</v>
      </c>
      <c r="D128" s="34" t="s">
        <v>172</v>
      </c>
      <c r="E128" s="34" t="s">
        <v>167</v>
      </c>
      <c r="F128" s="34" t="s">
        <v>208</v>
      </c>
      <c r="G128" s="34" t="s">
        <v>254</v>
      </c>
      <c r="H128" s="58">
        <f>I128+J128</f>
        <v>0</v>
      </c>
      <c r="I128" s="30"/>
      <c r="J128" s="30"/>
    </row>
    <row r="129" spans="1:10" ht="13.5" hidden="1" customHeight="1" x14ac:dyDescent="0.25">
      <c r="A129" s="16"/>
      <c r="B129" s="19" t="s">
        <v>323</v>
      </c>
      <c r="C129" s="33">
        <v>902</v>
      </c>
      <c r="D129" s="34" t="s">
        <v>172</v>
      </c>
      <c r="E129" s="34" t="s">
        <v>167</v>
      </c>
      <c r="F129" s="34" t="s">
        <v>457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25">
      <c r="A130" s="16"/>
      <c r="B130" s="19" t="s">
        <v>324</v>
      </c>
      <c r="C130" s="33">
        <v>902</v>
      </c>
      <c r="D130" s="34" t="s">
        <v>172</v>
      </c>
      <c r="E130" s="34" t="s">
        <v>167</v>
      </c>
      <c r="F130" s="34" t="s">
        <v>457</v>
      </c>
      <c r="G130" s="34" t="s">
        <v>257</v>
      </c>
      <c r="H130" s="58">
        <f>I130+J130</f>
        <v>0</v>
      </c>
      <c r="I130" s="29"/>
      <c r="J130" s="29"/>
    </row>
    <row r="131" spans="1:10" ht="15.75" hidden="1" customHeight="1" x14ac:dyDescent="0.25">
      <c r="A131" s="16"/>
      <c r="B131" s="19" t="s">
        <v>41</v>
      </c>
      <c r="C131" s="33">
        <v>902</v>
      </c>
      <c r="D131" s="34" t="s">
        <v>172</v>
      </c>
      <c r="E131" s="34" t="s">
        <v>167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25" hidden="1" customHeight="1" x14ac:dyDescent="0.25">
      <c r="A132" s="16"/>
      <c r="B132" s="19" t="s">
        <v>12</v>
      </c>
      <c r="C132" s="33">
        <v>902</v>
      </c>
      <c r="D132" s="34" t="s">
        <v>172</v>
      </c>
      <c r="E132" s="34" t="s">
        <v>167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25">
      <c r="A133" s="16"/>
      <c r="B133" s="19" t="s">
        <v>324</v>
      </c>
      <c r="C133" s="33">
        <v>902</v>
      </c>
      <c r="D133" s="34" t="s">
        <v>172</v>
      </c>
      <c r="E133" s="34" t="s">
        <v>167</v>
      </c>
      <c r="F133" s="34" t="s">
        <v>11</v>
      </c>
      <c r="G133" s="34" t="s">
        <v>257</v>
      </c>
      <c r="H133" s="58"/>
      <c r="I133" s="29">
        <v>80</v>
      </c>
      <c r="J133" s="29"/>
    </row>
    <row r="134" spans="1:10" ht="63.75" customHeight="1" x14ac:dyDescent="0.25">
      <c r="A134" s="16"/>
      <c r="B134" s="19" t="s">
        <v>85</v>
      </c>
      <c r="C134" s="33">
        <v>902</v>
      </c>
      <c r="D134" s="34" t="s">
        <v>172</v>
      </c>
      <c r="E134" s="34" t="s">
        <v>167</v>
      </c>
      <c r="F134" s="34" t="s">
        <v>208</v>
      </c>
      <c r="G134" s="34" t="s">
        <v>84</v>
      </c>
      <c r="H134" s="58">
        <v>2057</v>
      </c>
      <c r="I134" s="29"/>
      <c r="J134" s="29"/>
    </row>
    <row r="135" spans="1:10" ht="15.75" x14ac:dyDescent="0.25">
      <c r="A135" s="16"/>
      <c r="B135" s="19" t="s">
        <v>39</v>
      </c>
      <c r="C135" s="33">
        <v>902</v>
      </c>
      <c r="D135" s="34" t="s">
        <v>172</v>
      </c>
      <c r="E135" s="34" t="s">
        <v>167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7.25" x14ac:dyDescent="0.25">
      <c r="A136" s="16"/>
      <c r="B136" s="19" t="s">
        <v>363</v>
      </c>
      <c r="C136" s="33">
        <v>902</v>
      </c>
      <c r="D136" s="34" t="s">
        <v>172</v>
      </c>
      <c r="E136" s="34" t="s">
        <v>167</v>
      </c>
      <c r="F136" s="34" t="s">
        <v>544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5" x14ac:dyDescent="0.25">
      <c r="A137" s="16"/>
      <c r="B137" s="19" t="s">
        <v>324</v>
      </c>
      <c r="C137" s="33">
        <v>902</v>
      </c>
      <c r="D137" s="34" t="s">
        <v>172</v>
      </c>
      <c r="E137" s="34" t="s">
        <v>167</v>
      </c>
      <c r="F137" s="34" t="s">
        <v>544</v>
      </c>
      <c r="G137" s="34" t="s">
        <v>257</v>
      </c>
      <c r="H137" s="58">
        <v>4678.1000000000004</v>
      </c>
      <c r="I137" s="29"/>
      <c r="J137" s="29">
        <v>6470</v>
      </c>
    </row>
    <row r="138" spans="1:10" ht="31.5" hidden="1" x14ac:dyDescent="0.25">
      <c r="A138" s="16"/>
      <c r="B138" s="19" t="s">
        <v>279</v>
      </c>
      <c r="C138" s="33">
        <v>902</v>
      </c>
      <c r="D138" s="34" t="s">
        <v>172</v>
      </c>
      <c r="E138" s="34" t="s">
        <v>171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75" hidden="1" x14ac:dyDescent="0.25">
      <c r="A139" s="16"/>
      <c r="B139" s="19" t="s">
        <v>256</v>
      </c>
      <c r="C139" s="33">
        <v>902</v>
      </c>
      <c r="D139" s="34" t="s">
        <v>172</v>
      </c>
      <c r="E139" s="34" t="s">
        <v>171</v>
      </c>
      <c r="F139" s="34" t="s">
        <v>208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5" hidden="1" x14ac:dyDescent="0.25">
      <c r="A140" s="16"/>
      <c r="B140" s="19" t="s">
        <v>255</v>
      </c>
      <c r="C140" s="33">
        <v>902</v>
      </c>
      <c r="D140" s="34" t="s">
        <v>172</v>
      </c>
      <c r="E140" s="34" t="s">
        <v>171</v>
      </c>
      <c r="F140" s="34" t="s">
        <v>208</v>
      </c>
      <c r="G140" s="34" t="s">
        <v>254</v>
      </c>
      <c r="H140" s="58">
        <f t="shared" si="7"/>
        <v>0</v>
      </c>
      <c r="I140" s="24"/>
      <c r="J140" s="24"/>
    </row>
    <row r="141" spans="1:10" ht="31.5" hidden="1" x14ac:dyDescent="0.25">
      <c r="A141" s="16"/>
      <c r="B141" s="14" t="s">
        <v>273</v>
      </c>
      <c r="C141" s="33">
        <v>902</v>
      </c>
      <c r="D141" s="34" t="s">
        <v>174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75" hidden="1" x14ac:dyDescent="0.25">
      <c r="A142" s="16"/>
      <c r="B142" s="14" t="s">
        <v>274</v>
      </c>
      <c r="C142" s="33">
        <v>902</v>
      </c>
      <c r="D142" s="34" t="s">
        <v>174</v>
      </c>
      <c r="E142" s="34" t="s">
        <v>164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7.25" hidden="1" x14ac:dyDescent="0.25">
      <c r="A143" s="16"/>
      <c r="B143" s="19" t="s">
        <v>319</v>
      </c>
      <c r="C143" s="33">
        <v>902</v>
      </c>
      <c r="D143" s="34" t="s">
        <v>174</v>
      </c>
      <c r="E143" s="34" t="s">
        <v>164</v>
      </c>
      <c r="F143" s="34" t="s">
        <v>318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5" hidden="1" x14ac:dyDescent="0.25">
      <c r="A144" s="16"/>
      <c r="B144" s="14" t="s">
        <v>246</v>
      </c>
      <c r="C144" s="33">
        <v>902</v>
      </c>
      <c r="D144" s="34" t="s">
        <v>174</v>
      </c>
      <c r="E144" s="34" t="s">
        <v>164</v>
      </c>
      <c r="F144" s="34" t="s">
        <v>318</v>
      </c>
      <c r="G144" s="34" t="s">
        <v>245</v>
      </c>
      <c r="H144" s="58">
        <f t="shared" si="7"/>
        <v>0</v>
      </c>
      <c r="I144" s="30"/>
      <c r="J144" s="30"/>
    </row>
    <row r="145" spans="1:10" ht="31.5" hidden="1" x14ac:dyDescent="0.25">
      <c r="A145" s="16"/>
      <c r="B145" s="14" t="s">
        <v>276</v>
      </c>
      <c r="C145" s="33">
        <v>902</v>
      </c>
      <c r="D145" s="34" t="s">
        <v>174</v>
      </c>
      <c r="E145" s="34" t="s">
        <v>175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5" hidden="1" x14ac:dyDescent="0.25">
      <c r="A146" s="16"/>
      <c r="B146" s="19" t="s">
        <v>314</v>
      </c>
      <c r="C146" s="33">
        <v>902</v>
      </c>
      <c r="D146" s="34" t="s">
        <v>174</v>
      </c>
      <c r="E146" s="34" t="s">
        <v>175</v>
      </c>
      <c r="F146" s="34" t="s">
        <v>312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5" hidden="1" x14ac:dyDescent="0.25">
      <c r="A147" s="16"/>
      <c r="B147" s="19" t="s">
        <v>338</v>
      </c>
      <c r="C147" s="33">
        <v>902</v>
      </c>
      <c r="D147" s="34" t="s">
        <v>174</v>
      </c>
      <c r="E147" s="34" t="s">
        <v>175</v>
      </c>
      <c r="F147" s="34" t="s">
        <v>312</v>
      </c>
      <c r="G147" s="34" t="s">
        <v>336</v>
      </c>
      <c r="H147" s="58">
        <f t="shared" si="7"/>
        <v>0</v>
      </c>
      <c r="I147" s="24"/>
      <c r="J147" s="24"/>
    </row>
    <row r="148" spans="1:10" ht="15.75" hidden="1" x14ac:dyDescent="0.25">
      <c r="A148" s="16"/>
      <c r="B148" s="14" t="s">
        <v>277</v>
      </c>
      <c r="C148" s="33">
        <v>902</v>
      </c>
      <c r="D148" s="34" t="s">
        <v>169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75" hidden="1" x14ac:dyDescent="0.25">
      <c r="A149" s="16"/>
      <c r="B149" s="14" t="s">
        <v>278</v>
      </c>
      <c r="C149" s="33">
        <v>902</v>
      </c>
      <c r="D149" s="34" t="s">
        <v>169</v>
      </c>
      <c r="E149" s="34" t="s">
        <v>164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7.25" hidden="1" x14ac:dyDescent="0.25">
      <c r="A150" s="16"/>
      <c r="B150" s="14" t="s">
        <v>427</v>
      </c>
      <c r="C150" s="33">
        <v>902</v>
      </c>
      <c r="D150" s="34" t="s">
        <v>169</v>
      </c>
      <c r="E150" s="34" t="s">
        <v>164</v>
      </c>
      <c r="F150" s="34" t="s">
        <v>426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5" hidden="1" x14ac:dyDescent="0.25">
      <c r="A151" s="16"/>
      <c r="B151" s="19" t="s">
        <v>344</v>
      </c>
      <c r="C151" s="33">
        <v>902</v>
      </c>
      <c r="D151" s="34" t="s">
        <v>169</v>
      </c>
      <c r="E151" s="34" t="s">
        <v>164</v>
      </c>
      <c r="F151" s="34" t="s">
        <v>426</v>
      </c>
      <c r="G151" s="34" t="s">
        <v>252</v>
      </c>
      <c r="H151" s="58">
        <f t="shared" si="7"/>
        <v>0</v>
      </c>
      <c r="I151" s="30"/>
      <c r="J151" s="30"/>
    </row>
    <row r="152" spans="1:10" ht="15.75" hidden="1" x14ac:dyDescent="0.25">
      <c r="A152" s="16"/>
      <c r="B152" s="14" t="s">
        <v>202</v>
      </c>
      <c r="C152" s="33">
        <v>902</v>
      </c>
      <c r="D152" s="34" t="s">
        <v>169</v>
      </c>
      <c r="E152" s="34" t="s">
        <v>167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5" hidden="1" x14ac:dyDescent="0.25">
      <c r="A153" s="16"/>
      <c r="B153" s="19" t="s">
        <v>286</v>
      </c>
      <c r="C153" s="33">
        <v>902</v>
      </c>
      <c r="D153" s="34" t="s">
        <v>169</v>
      </c>
      <c r="E153" s="34" t="s">
        <v>167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75" hidden="1" x14ac:dyDescent="0.25">
      <c r="A154" s="16"/>
      <c r="B154" s="19" t="s">
        <v>385</v>
      </c>
      <c r="C154" s="33">
        <v>902</v>
      </c>
      <c r="D154" s="34" t="s">
        <v>169</v>
      </c>
      <c r="E154" s="34" t="s">
        <v>167</v>
      </c>
      <c r="F154" s="34" t="s">
        <v>384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5" hidden="1" x14ac:dyDescent="0.25">
      <c r="A155" s="16"/>
      <c r="B155" s="19" t="s">
        <v>216</v>
      </c>
      <c r="C155" s="33">
        <v>902</v>
      </c>
      <c r="D155" s="34" t="s">
        <v>169</v>
      </c>
      <c r="E155" s="34" t="s">
        <v>167</v>
      </c>
      <c r="F155" s="34" t="s">
        <v>384</v>
      </c>
      <c r="G155" s="34" t="s">
        <v>215</v>
      </c>
      <c r="H155" s="58">
        <f t="shared" si="7"/>
        <v>0</v>
      </c>
      <c r="I155" s="24"/>
      <c r="J155" s="24"/>
    </row>
    <row r="156" spans="1:10" ht="31.5" hidden="1" x14ac:dyDescent="0.25">
      <c r="A156" s="16"/>
      <c r="B156" s="19" t="s">
        <v>286</v>
      </c>
      <c r="C156" s="33">
        <v>902</v>
      </c>
      <c r="D156" s="34" t="s">
        <v>169</v>
      </c>
      <c r="E156" s="34" t="s">
        <v>167</v>
      </c>
      <c r="F156" s="34" t="s">
        <v>249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75" hidden="1" x14ac:dyDescent="0.25">
      <c r="A157" s="16"/>
      <c r="B157" s="19" t="s">
        <v>251</v>
      </c>
      <c r="C157" s="33">
        <v>902</v>
      </c>
      <c r="D157" s="34" t="s">
        <v>169</v>
      </c>
      <c r="E157" s="34" t="s">
        <v>167</v>
      </c>
      <c r="F157" s="34" t="s">
        <v>249</v>
      </c>
      <c r="G157" s="34" t="s">
        <v>250</v>
      </c>
      <c r="H157" s="58">
        <f t="shared" si="7"/>
        <v>0</v>
      </c>
      <c r="I157" s="24"/>
      <c r="J157" s="24"/>
    </row>
    <row r="158" spans="1:10" ht="31.5" hidden="1" x14ac:dyDescent="0.25">
      <c r="A158" s="16"/>
      <c r="B158" s="19" t="s">
        <v>579</v>
      </c>
      <c r="C158" s="33">
        <v>902</v>
      </c>
      <c r="D158" s="34" t="s">
        <v>172</v>
      </c>
      <c r="E158" s="34" t="s">
        <v>167</v>
      </c>
      <c r="F158" s="34" t="s">
        <v>545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75" hidden="1" x14ac:dyDescent="0.25">
      <c r="A159" s="16"/>
      <c r="B159" s="19" t="s">
        <v>282</v>
      </c>
      <c r="C159" s="33">
        <v>902</v>
      </c>
      <c r="D159" s="34" t="s">
        <v>172</v>
      </c>
      <c r="E159" s="34" t="s">
        <v>167</v>
      </c>
      <c r="F159" s="34" t="s">
        <v>545</v>
      </c>
      <c r="G159" s="34" t="s">
        <v>281</v>
      </c>
      <c r="H159" s="58">
        <f t="shared" si="7"/>
        <v>0</v>
      </c>
      <c r="I159" s="24"/>
      <c r="J159" s="24"/>
    </row>
    <row r="160" spans="1:10" ht="31.5" hidden="1" x14ac:dyDescent="0.25">
      <c r="A160" s="16"/>
      <c r="B160" s="19" t="s">
        <v>279</v>
      </c>
      <c r="C160" s="33">
        <v>902</v>
      </c>
      <c r="D160" s="34" t="s">
        <v>172</v>
      </c>
      <c r="E160" s="34" t="s">
        <v>171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75" hidden="1" x14ac:dyDescent="0.25">
      <c r="A161" s="16"/>
      <c r="B161" s="19" t="s">
        <v>283</v>
      </c>
      <c r="C161" s="33">
        <v>902</v>
      </c>
      <c r="D161" s="34" t="s">
        <v>172</v>
      </c>
      <c r="E161" s="34" t="s">
        <v>171</v>
      </c>
      <c r="F161" s="34" t="s">
        <v>280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75" hidden="1" x14ac:dyDescent="0.25">
      <c r="A162" s="16"/>
      <c r="B162" s="19" t="s">
        <v>362</v>
      </c>
      <c r="C162" s="33">
        <v>902</v>
      </c>
      <c r="D162" s="34" t="s">
        <v>172</v>
      </c>
      <c r="E162" s="34" t="s">
        <v>171</v>
      </c>
      <c r="F162" s="34" t="s">
        <v>280</v>
      </c>
      <c r="G162" s="34" t="s">
        <v>360</v>
      </c>
      <c r="H162" s="58">
        <f t="shared" si="7"/>
        <v>0</v>
      </c>
      <c r="I162" s="24"/>
      <c r="J162" s="24"/>
    </row>
    <row r="163" spans="1:10" ht="31.5" hidden="1" x14ac:dyDescent="0.25">
      <c r="A163" s="16"/>
      <c r="B163" s="19" t="s">
        <v>579</v>
      </c>
      <c r="C163" s="33">
        <v>902</v>
      </c>
      <c r="D163" s="34" t="s">
        <v>172</v>
      </c>
      <c r="E163" s="34" t="s">
        <v>171</v>
      </c>
      <c r="F163" s="34" t="s">
        <v>545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75" hidden="1" x14ac:dyDescent="0.25">
      <c r="A164" s="16"/>
      <c r="B164" s="19" t="s">
        <v>282</v>
      </c>
      <c r="C164" s="33">
        <v>902</v>
      </c>
      <c r="D164" s="34" t="s">
        <v>172</v>
      </c>
      <c r="E164" s="34" t="s">
        <v>171</v>
      </c>
      <c r="F164" s="34" t="s">
        <v>545</v>
      </c>
      <c r="G164" s="34" t="s">
        <v>281</v>
      </c>
      <c r="H164" s="58">
        <f t="shared" si="7"/>
        <v>0</v>
      </c>
      <c r="I164" s="24"/>
      <c r="J164" s="24"/>
    </row>
    <row r="165" spans="1:10" ht="15.75" hidden="1" x14ac:dyDescent="0.25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75" hidden="1" x14ac:dyDescent="0.25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75" hidden="1" x14ac:dyDescent="0.25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5" hidden="1" x14ac:dyDescent="0.25">
      <c r="A168" s="16"/>
      <c r="B168" s="14" t="s">
        <v>273</v>
      </c>
      <c r="C168" s="33">
        <v>902</v>
      </c>
      <c r="D168" s="34" t="s">
        <v>174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75" hidden="1" x14ac:dyDescent="0.25">
      <c r="A169" s="16"/>
      <c r="B169" s="14" t="s">
        <v>274</v>
      </c>
      <c r="C169" s="33">
        <v>902</v>
      </c>
      <c r="D169" s="34" t="s">
        <v>174</v>
      </c>
      <c r="E169" s="34" t="s">
        <v>164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7.25" hidden="1" x14ac:dyDescent="0.25">
      <c r="A170" s="16"/>
      <c r="B170" s="19" t="s">
        <v>500</v>
      </c>
      <c r="C170" s="33">
        <v>902</v>
      </c>
      <c r="D170" s="34" t="s">
        <v>174</v>
      </c>
      <c r="E170" s="34" t="s">
        <v>164</v>
      </c>
      <c r="F170" s="34" t="s">
        <v>491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5" hidden="1" x14ac:dyDescent="0.25">
      <c r="A171" s="16"/>
      <c r="B171" s="14" t="s">
        <v>246</v>
      </c>
      <c r="C171" s="33">
        <v>902</v>
      </c>
      <c r="D171" s="34" t="s">
        <v>174</v>
      </c>
      <c r="E171" s="34" t="s">
        <v>164</v>
      </c>
      <c r="F171" s="34" t="s">
        <v>491</v>
      </c>
      <c r="G171" s="34" t="s">
        <v>245</v>
      </c>
      <c r="H171" s="58">
        <f t="shared" si="7"/>
        <v>0</v>
      </c>
      <c r="I171" s="23"/>
      <c r="J171" s="23"/>
    </row>
    <row r="172" spans="1:10" ht="15.75" hidden="1" x14ac:dyDescent="0.25">
      <c r="A172" s="16"/>
      <c r="B172" s="14" t="s">
        <v>275</v>
      </c>
      <c r="C172" s="33">
        <v>902</v>
      </c>
      <c r="D172" s="34" t="s">
        <v>174</v>
      </c>
      <c r="E172" s="34" t="s">
        <v>168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63" hidden="1" x14ac:dyDescent="0.25">
      <c r="A173" s="16"/>
      <c r="B173" s="14" t="s">
        <v>530</v>
      </c>
      <c r="C173" s="33">
        <v>902</v>
      </c>
      <c r="D173" s="34" t="s">
        <v>174</v>
      </c>
      <c r="E173" s="34" t="s">
        <v>168</v>
      </c>
      <c r="F173" s="34" t="s">
        <v>546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5" hidden="1" x14ac:dyDescent="0.25">
      <c r="A174" s="16"/>
      <c r="B174" s="14" t="s">
        <v>246</v>
      </c>
      <c r="C174" s="33">
        <v>902</v>
      </c>
      <c r="D174" s="34" t="s">
        <v>174</v>
      </c>
      <c r="E174" s="34" t="s">
        <v>168</v>
      </c>
      <c r="F174" s="34" t="s">
        <v>546</v>
      </c>
      <c r="G174" s="34" t="s">
        <v>245</v>
      </c>
      <c r="H174" s="58">
        <f t="shared" si="7"/>
        <v>0</v>
      </c>
      <c r="I174" s="23"/>
      <c r="J174" s="23"/>
    </row>
    <row r="175" spans="1:10" ht="15.75" hidden="1" x14ac:dyDescent="0.25">
      <c r="A175" s="16"/>
      <c r="B175" s="14" t="s">
        <v>277</v>
      </c>
      <c r="C175" s="33">
        <v>902</v>
      </c>
      <c r="D175" s="34" t="s">
        <v>169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75" hidden="1" x14ac:dyDescent="0.25">
      <c r="A176" s="16"/>
      <c r="B176" s="14" t="s">
        <v>278</v>
      </c>
      <c r="C176" s="33">
        <v>902</v>
      </c>
      <c r="D176" s="34" t="s">
        <v>169</v>
      </c>
      <c r="E176" s="34" t="s">
        <v>164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5" hidden="1" x14ac:dyDescent="0.25">
      <c r="A177" s="16"/>
      <c r="B177" s="14" t="s">
        <v>529</v>
      </c>
      <c r="C177" s="33">
        <v>902</v>
      </c>
      <c r="D177" s="34" t="s">
        <v>169</v>
      </c>
      <c r="E177" s="34" t="s">
        <v>164</v>
      </c>
      <c r="F177" s="34" t="s">
        <v>528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5" hidden="1" x14ac:dyDescent="0.25">
      <c r="A178" s="16"/>
      <c r="B178" s="19" t="s">
        <v>344</v>
      </c>
      <c r="C178" s="33">
        <v>902</v>
      </c>
      <c r="D178" s="34" t="s">
        <v>169</v>
      </c>
      <c r="E178" s="34" t="s">
        <v>164</v>
      </c>
      <c r="F178" s="34" t="s">
        <v>528</v>
      </c>
      <c r="G178" s="34" t="s">
        <v>252</v>
      </c>
      <c r="H178" s="58">
        <f t="shared" si="7"/>
        <v>0</v>
      </c>
      <c r="I178" s="23"/>
      <c r="J178" s="23"/>
    </row>
    <row r="179" spans="1:10" ht="15.75" x14ac:dyDescent="0.25">
      <c r="A179" s="16"/>
      <c r="B179" s="19" t="s">
        <v>326</v>
      </c>
      <c r="C179" s="33">
        <v>902</v>
      </c>
      <c r="D179" s="34" t="s">
        <v>170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75" hidden="1" x14ac:dyDescent="0.25">
      <c r="A180" s="16"/>
      <c r="B180" s="19" t="s">
        <v>293</v>
      </c>
      <c r="C180" s="33">
        <v>902</v>
      </c>
      <c r="D180" s="34" t="s">
        <v>170</v>
      </c>
      <c r="E180" s="34" t="s">
        <v>164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75" hidden="1" x14ac:dyDescent="0.25">
      <c r="A181" s="16"/>
      <c r="B181" s="19" t="s">
        <v>389</v>
      </c>
      <c r="C181" s="33">
        <v>902</v>
      </c>
      <c r="D181" s="34" t="s">
        <v>170</v>
      </c>
      <c r="E181" s="34" t="s">
        <v>164</v>
      </c>
      <c r="F181" s="34" t="s">
        <v>386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47.25" hidden="1" x14ac:dyDescent="0.25">
      <c r="A182" s="16"/>
      <c r="B182" s="42" t="s">
        <v>45</v>
      </c>
      <c r="C182" s="33">
        <v>902</v>
      </c>
      <c r="D182" s="34" t="s">
        <v>170</v>
      </c>
      <c r="E182" s="34" t="s">
        <v>164</v>
      </c>
      <c r="F182" s="34" t="s">
        <v>387</v>
      </c>
      <c r="G182" s="34" t="s">
        <v>388</v>
      </c>
      <c r="H182" s="58">
        <f t="shared" si="9"/>
        <v>0</v>
      </c>
      <c r="I182" s="24"/>
      <c r="J182" s="24"/>
    </row>
    <row r="183" spans="1:10" ht="15.75" hidden="1" x14ac:dyDescent="0.25">
      <c r="A183" s="16"/>
      <c r="B183" s="19" t="s">
        <v>425</v>
      </c>
      <c r="C183" s="33">
        <v>902</v>
      </c>
      <c r="D183" s="34" t="s">
        <v>170</v>
      </c>
      <c r="E183" s="34" t="s">
        <v>168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7.25" hidden="1" x14ac:dyDescent="0.25">
      <c r="A184" s="16"/>
      <c r="B184" s="19" t="s">
        <v>442</v>
      </c>
      <c r="C184" s="33">
        <v>902</v>
      </c>
      <c r="D184" s="34" t="s">
        <v>170</v>
      </c>
      <c r="E184" s="34" t="s">
        <v>168</v>
      </c>
      <c r="F184" s="34" t="s">
        <v>441</v>
      </c>
      <c r="G184" s="34"/>
      <c r="H184" s="58">
        <f t="shared" si="9"/>
        <v>0</v>
      </c>
      <c r="I184" s="24"/>
      <c r="J184" s="24"/>
    </row>
    <row r="185" spans="1:10" ht="15.75" hidden="1" x14ac:dyDescent="0.25">
      <c r="A185" s="16"/>
      <c r="B185" s="19" t="s">
        <v>440</v>
      </c>
      <c r="C185" s="33">
        <v>902</v>
      </c>
      <c r="D185" s="34" t="s">
        <v>170</v>
      </c>
      <c r="E185" s="34" t="s">
        <v>168</v>
      </c>
      <c r="F185" s="34" t="s">
        <v>441</v>
      </c>
      <c r="G185" s="34" t="s">
        <v>439</v>
      </c>
      <c r="H185" s="58">
        <f t="shared" si="9"/>
        <v>0</v>
      </c>
      <c r="I185" s="24"/>
      <c r="J185" s="24"/>
    </row>
    <row r="186" spans="1:10" ht="47.25" hidden="1" x14ac:dyDescent="0.25">
      <c r="A186" s="16"/>
      <c r="B186" s="19" t="s">
        <v>46</v>
      </c>
      <c r="C186" s="33">
        <v>902</v>
      </c>
      <c r="D186" s="34" t="s">
        <v>170</v>
      </c>
      <c r="E186" s="34" t="s">
        <v>168</v>
      </c>
      <c r="F186" s="34" t="s">
        <v>443</v>
      </c>
      <c r="G186" s="34"/>
      <c r="H186" s="58">
        <f t="shared" si="9"/>
        <v>0</v>
      </c>
      <c r="I186" s="24"/>
      <c r="J186" s="24"/>
    </row>
    <row r="187" spans="1:10" ht="15.75" hidden="1" x14ac:dyDescent="0.25">
      <c r="A187" s="16"/>
      <c r="B187" s="19" t="s">
        <v>440</v>
      </c>
      <c r="C187" s="33">
        <v>902</v>
      </c>
      <c r="D187" s="34" t="s">
        <v>170</v>
      </c>
      <c r="E187" s="34" t="s">
        <v>168</v>
      </c>
      <c r="F187" s="34" t="s">
        <v>443</v>
      </c>
      <c r="G187" s="34" t="s">
        <v>439</v>
      </c>
      <c r="H187" s="58">
        <f t="shared" si="9"/>
        <v>0</v>
      </c>
      <c r="I187" s="24"/>
      <c r="J187" s="24"/>
    </row>
    <row r="188" spans="1:10" ht="15.75" x14ac:dyDescent="0.25">
      <c r="A188" s="16"/>
      <c r="B188" s="19" t="s">
        <v>379</v>
      </c>
      <c r="C188" s="33">
        <v>902</v>
      </c>
      <c r="D188" s="34" t="s">
        <v>170</v>
      </c>
      <c r="E188" s="34" t="s">
        <v>164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75" x14ac:dyDescent="0.25">
      <c r="A189" s="16"/>
      <c r="B189" s="19" t="s">
        <v>389</v>
      </c>
      <c r="C189" s="33">
        <v>902</v>
      </c>
      <c r="D189" s="34" t="s">
        <v>170</v>
      </c>
      <c r="E189" s="34" t="s">
        <v>164</v>
      </c>
      <c r="F189" s="34" t="s">
        <v>387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5" x14ac:dyDescent="0.25">
      <c r="A190" s="16"/>
      <c r="B190" s="19" t="s">
        <v>494</v>
      </c>
      <c r="C190" s="33">
        <v>902</v>
      </c>
      <c r="D190" s="34" t="s">
        <v>170</v>
      </c>
      <c r="E190" s="34" t="s">
        <v>164</v>
      </c>
      <c r="F190" s="34" t="s">
        <v>387</v>
      </c>
      <c r="G190" s="34" t="s">
        <v>388</v>
      </c>
      <c r="H190" s="58">
        <v>500.3</v>
      </c>
      <c r="I190" s="24"/>
      <c r="J190" s="24">
        <v>399.3</v>
      </c>
    </row>
    <row r="191" spans="1:10" ht="15.75" x14ac:dyDescent="0.25">
      <c r="A191" s="16"/>
      <c r="B191" s="19" t="s">
        <v>425</v>
      </c>
      <c r="C191" s="33">
        <v>902</v>
      </c>
      <c r="D191" s="34" t="s">
        <v>170</v>
      </c>
      <c r="E191" s="34" t="s">
        <v>168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75" hidden="1" x14ac:dyDescent="0.25">
      <c r="A192" s="16"/>
      <c r="B192" s="19" t="s">
        <v>401</v>
      </c>
      <c r="C192" s="33">
        <v>902</v>
      </c>
      <c r="D192" s="34" t="s">
        <v>170</v>
      </c>
      <c r="E192" s="34" t="s">
        <v>168</v>
      </c>
      <c r="F192" s="34" t="s">
        <v>398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75" hidden="1" x14ac:dyDescent="0.25">
      <c r="A193" s="16"/>
      <c r="B193" s="42" t="s">
        <v>400</v>
      </c>
      <c r="C193" s="33">
        <v>902</v>
      </c>
      <c r="D193" s="34" t="s">
        <v>170</v>
      </c>
      <c r="E193" s="34" t="s">
        <v>168</v>
      </c>
      <c r="F193" s="34" t="s">
        <v>398</v>
      </c>
      <c r="G193" s="34" t="s">
        <v>399</v>
      </c>
      <c r="H193" s="58">
        <f>I193+J193</f>
        <v>0</v>
      </c>
      <c r="I193" s="24"/>
      <c r="J193" s="24"/>
    </row>
    <row r="194" spans="1:10" ht="31.5" x14ac:dyDescent="0.25">
      <c r="A194" s="16"/>
      <c r="B194" s="42" t="s">
        <v>143</v>
      </c>
      <c r="C194" s="33">
        <v>902</v>
      </c>
      <c r="D194" s="34" t="s">
        <v>170</v>
      </c>
      <c r="E194" s="34" t="s">
        <v>168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5" x14ac:dyDescent="0.25">
      <c r="A195" s="16"/>
      <c r="B195" s="42" t="s">
        <v>71</v>
      </c>
      <c r="C195" s="33">
        <v>902</v>
      </c>
      <c r="D195" s="34" t="s">
        <v>170</v>
      </c>
      <c r="E195" s="34" t="s">
        <v>168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75" x14ac:dyDescent="0.25">
      <c r="A196" s="16"/>
      <c r="B196" s="19" t="s">
        <v>401</v>
      </c>
      <c r="C196" s="33">
        <v>902</v>
      </c>
      <c r="D196" s="34" t="s">
        <v>170</v>
      </c>
      <c r="E196" s="34" t="s">
        <v>168</v>
      </c>
      <c r="F196" s="34" t="s">
        <v>398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75" x14ac:dyDescent="0.25">
      <c r="A197" s="16"/>
      <c r="B197" s="42" t="s">
        <v>400</v>
      </c>
      <c r="C197" s="33">
        <v>902</v>
      </c>
      <c r="D197" s="34" t="s">
        <v>170</v>
      </c>
      <c r="E197" s="34" t="s">
        <v>168</v>
      </c>
      <c r="F197" s="34" t="s">
        <v>398</v>
      </c>
      <c r="G197" s="34" t="s">
        <v>399</v>
      </c>
      <c r="H197" s="58">
        <v>225</v>
      </c>
      <c r="I197" s="24"/>
      <c r="J197" s="24"/>
    </row>
    <row r="198" spans="1:10" ht="31.5" hidden="1" x14ac:dyDescent="0.25">
      <c r="A198" s="16"/>
      <c r="B198" s="42" t="s">
        <v>15</v>
      </c>
      <c r="C198" s="33">
        <v>902</v>
      </c>
      <c r="D198" s="34" t="s">
        <v>170</v>
      </c>
      <c r="E198" s="34" t="s">
        <v>168</v>
      </c>
      <c r="F198" s="34" t="s">
        <v>398</v>
      </c>
      <c r="G198" s="34" t="s">
        <v>14</v>
      </c>
      <c r="H198" s="58"/>
      <c r="I198" s="24">
        <v>3450.7</v>
      </c>
      <c r="J198" s="24"/>
    </row>
    <row r="199" spans="1:10" ht="31.5" x14ac:dyDescent="0.25">
      <c r="A199" s="16"/>
      <c r="B199" s="42" t="s">
        <v>47</v>
      </c>
      <c r="C199" s="33">
        <v>902</v>
      </c>
      <c r="D199" s="34" t="s">
        <v>170</v>
      </c>
      <c r="E199" s="34" t="s">
        <v>168</v>
      </c>
      <c r="F199" s="34" t="s">
        <v>458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25">
      <c r="A200" s="16"/>
      <c r="B200" s="19" t="s">
        <v>440</v>
      </c>
      <c r="C200" s="33">
        <v>902</v>
      </c>
      <c r="D200" s="34" t="s">
        <v>170</v>
      </c>
      <c r="E200" s="34" t="s">
        <v>168</v>
      </c>
      <c r="F200" s="34" t="s">
        <v>458</v>
      </c>
      <c r="G200" s="34" t="s">
        <v>439</v>
      </c>
      <c r="H200" s="58">
        <f t="shared" ref="H200:H238" si="11">I200+J200</f>
        <v>881.5</v>
      </c>
      <c r="I200" s="24"/>
      <c r="J200" s="24">
        <v>881.5</v>
      </c>
    </row>
    <row r="201" spans="1:10" ht="47.25" hidden="1" x14ac:dyDescent="0.25">
      <c r="A201" s="16"/>
      <c r="B201" s="19" t="s">
        <v>323</v>
      </c>
      <c r="C201" s="33">
        <v>902</v>
      </c>
      <c r="D201" s="34" t="s">
        <v>170</v>
      </c>
      <c r="E201" s="34" t="s">
        <v>168</v>
      </c>
      <c r="F201" s="34" t="s">
        <v>457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75" hidden="1" x14ac:dyDescent="0.25">
      <c r="A202" s="16"/>
      <c r="B202" s="19" t="s">
        <v>440</v>
      </c>
      <c r="C202" s="33">
        <v>902</v>
      </c>
      <c r="D202" s="34" t="s">
        <v>170</v>
      </c>
      <c r="E202" s="34" t="s">
        <v>168</v>
      </c>
      <c r="F202" s="34" t="s">
        <v>457</v>
      </c>
      <c r="G202" s="34" t="s">
        <v>439</v>
      </c>
      <c r="H202" s="58">
        <f t="shared" si="11"/>
        <v>0</v>
      </c>
      <c r="I202" s="24"/>
      <c r="J202" s="24"/>
    </row>
    <row r="203" spans="1:10" ht="7.5" hidden="1" customHeight="1" x14ac:dyDescent="0.25">
      <c r="A203" s="16"/>
      <c r="B203" s="19" t="s">
        <v>4</v>
      </c>
      <c r="C203" s="33">
        <v>902</v>
      </c>
      <c r="D203" s="34" t="s">
        <v>170</v>
      </c>
      <c r="E203" s="34" t="s">
        <v>168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75" hidden="1" x14ac:dyDescent="0.25">
      <c r="A204" s="16"/>
      <c r="B204" s="19" t="s">
        <v>374</v>
      </c>
      <c r="C204" s="33">
        <v>902</v>
      </c>
      <c r="D204" s="34" t="s">
        <v>170</v>
      </c>
      <c r="E204" s="34" t="s">
        <v>168</v>
      </c>
      <c r="F204" s="34" t="s">
        <v>5</v>
      </c>
      <c r="G204" s="34" t="s">
        <v>321</v>
      </c>
      <c r="H204" s="58">
        <f t="shared" si="11"/>
        <v>0</v>
      </c>
      <c r="I204" s="24"/>
      <c r="J204" s="24"/>
    </row>
    <row r="205" spans="1:10" ht="15.75" x14ac:dyDescent="0.25">
      <c r="A205" s="16"/>
      <c r="B205" s="19" t="s">
        <v>37</v>
      </c>
      <c r="C205" s="33">
        <v>902</v>
      </c>
      <c r="D205" s="34" t="s">
        <v>170</v>
      </c>
      <c r="E205" s="34" t="s">
        <v>168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7.25" x14ac:dyDescent="0.25">
      <c r="A206" s="16"/>
      <c r="B206" s="19" t="s">
        <v>87</v>
      </c>
      <c r="C206" s="33">
        <v>902</v>
      </c>
      <c r="D206" s="34" t="s">
        <v>170</v>
      </c>
      <c r="E206" s="34" t="s">
        <v>168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5" x14ac:dyDescent="0.25">
      <c r="A207" s="16"/>
      <c r="B207" s="42" t="s">
        <v>15</v>
      </c>
      <c r="C207" s="33">
        <v>902</v>
      </c>
      <c r="D207" s="34" t="s">
        <v>170</v>
      </c>
      <c r="E207" s="34" t="s">
        <v>168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75" x14ac:dyDescent="0.25">
      <c r="A208" s="16"/>
      <c r="B208" s="19" t="s">
        <v>41</v>
      </c>
      <c r="C208" s="33">
        <v>902</v>
      </c>
      <c r="D208" s="34" t="s">
        <v>170</v>
      </c>
      <c r="E208" s="34" t="s">
        <v>168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25">
      <c r="A209" s="16"/>
      <c r="B209" s="19" t="s">
        <v>4</v>
      </c>
      <c r="C209" s="33">
        <v>902</v>
      </c>
      <c r="D209" s="34" t="s">
        <v>170</v>
      </c>
      <c r="E209" s="34" t="s">
        <v>168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5" x14ac:dyDescent="0.25">
      <c r="A210" s="16"/>
      <c r="B210" s="19" t="s">
        <v>71</v>
      </c>
      <c r="C210" s="33">
        <v>902</v>
      </c>
      <c r="D210" s="34" t="s">
        <v>170</v>
      </c>
      <c r="E210" s="34" t="s">
        <v>168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75" x14ac:dyDescent="0.25">
      <c r="A211" s="16"/>
      <c r="B211" s="19" t="s">
        <v>39</v>
      </c>
      <c r="C211" s="33">
        <v>902</v>
      </c>
      <c r="D211" s="34" t="s">
        <v>170</v>
      </c>
      <c r="E211" s="34" t="s">
        <v>168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25">
      <c r="A212" s="16"/>
      <c r="B212" s="19" t="s">
        <v>579</v>
      </c>
      <c r="C212" s="33">
        <v>902</v>
      </c>
      <c r="D212" s="34" t="s">
        <v>170</v>
      </c>
      <c r="E212" s="34" t="s">
        <v>168</v>
      </c>
      <c r="F212" s="34" t="s">
        <v>545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25" customHeight="1" x14ac:dyDescent="0.25">
      <c r="A213" s="16"/>
      <c r="B213" s="19" t="s">
        <v>71</v>
      </c>
      <c r="C213" s="33">
        <v>902</v>
      </c>
      <c r="D213" s="34" t="s">
        <v>170</v>
      </c>
      <c r="E213" s="34" t="s">
        <v>168</v>
      </c>
      <c r="F213" s="34" t="s">
        <v>545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25">
      <c r="A214" s="16"/>
      <c r="B214" s="19" t="s">
        <v>495</v>
      </c>
      <c r="C214" s="33">
        <v>902</v>
      </c>
      <c r="D214" s="34" t="s">
        <v>170</v>
      </c>
      <c r="E214" s="34" t="s">
        <v>168</v>
      </c>
      <c r="F214" s="34" t="s">
        <v>547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5" hidden="1" customHeight="1" x14ac:dyDescent="0.25">
      <c r="A215" s="16"/>
      <c r="B215" s="19" t="s">
        <v>440</v>
      </c>
      <c r="C215" s="33">
        <v>902</v>
      </c>
      <c r="D215" s="34" t="s">
        <v>170</v>
      </c>
      <c r="E215" s="34" t="s">
        <v>168</v>
      </c>
      <c r="F215" s="34" t="s">
        <v>547</v>
      </c>
      <c r="G215" s="34" t="s">
        <v>439</v>
      </c>
      <c r="H215" s="58">
        <f t="shared" si="11"/>
        <v>0</v>
      </c>
      <c r="I215" s="24"/>
      <c r="J215" s="24"/>
    </row>
    <row r="216" spans="1:10" ht="13.5" hidden="1" customHeight="1" x14ac:dyDescent="0.25">
      <c r="A216" s="16"/>
      <c r="B216" s="19" t="s">
        <v>496</v>
      </c>
      <c r="C216" s="33">
        <v>902</v>
      </c>
      <c r="D216" s="34" t="s">
        <v>170</v>
      </c>
      <c r="E216" s="34" t="s">
        <v>168</v>
      </c>
      <c r="F216" s="34" t="s">
        <v>548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25">
      <c r="A217" s="16"/>
      <c r="B217" s="19" t="s">
        <v>440</v>
      </c>
      <c r="C217" s="33">
        <v>902</v>
      </c>
      <c r="D217" s="34" t="s">
        <v>170</v>
      </c>
      <c r="E217" s="34" t="s">
        <v>168</v>
      </c>
      <c r="F217" s="34" t="s">
        <v>548</v>
      </c>
      <c r="G217" s="34" t="s">
        <v>439</v>
      </c>
      <c r="H217" s="58">
        <f t="shared" si="11"/>
        <v>0</v>
      </c>
      <c r="I217" s="24"/>
      <c r="J217" s="24"/>
    </row>
    <row r="218" spans="1:10" ht="15" hidden="1" customHeight="1" x14ac:dyDescent="0.25">
      <c r="A218" s="16"/>
      <c r="B218" s="19" t="s">
        <v>532</v>
      </c>
      <c r="C218" s="33">
        <v>902</v>
      </c>
      <c r="D218" s="34" t="s">
        <v>170</v>
      </c>
      <c r="E218" s="34" t="s">
        <v>168</v>
      </c>
      <c r="F218" s="34" t="s">
        <v>549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25">
      <c r="A219" s="16"/>
      <c r="B219" s="19" t="s">
        <v>440</v>
      </c>
      <c r="C219" s="33">
        <v>902</v>
      </c>
      <c r="D219" s="34" t="s">
        <v>170</v>
      </c>
      <c r="E219" s="34" t="s">
        <v>168</v>
      </c>
      <c r="F219" s="34" t="s">
        <v>549</v>
      </c>
      <c r="G219" s="34" t="s">
        <v>439</v>
      </c>
      <c r="H219" s="58">
        <f t="shared" si="11"/>
        <v>0</v>
      </c>
      <c r="I219" s="24"/>
      <c r="J219" s="24"/>
    </row>
    <row r="220" spans="1:10" ht="14.25" hidden="1" customHeight="1" x14ac:dyDescent="0.25">
      <c r="A220" s="16"/>
      <c r="B220" s="19" t="s">
        <v>48</v>
      </c>
      <c r="C220" s="33">
        <v>902</v>
      </c>
      <c r="D220" s="34" t="s">
        <v>170</v>
      </c>
      <c r="E220" s="34" t="s">
        <v>168</v>
      </c>
      <c r="F220" s="34" t="s">
        <v>550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25">
      <c r="A221" s="16"/>
      <c r="B221" s="19" t="s">
        <v>440</v>
      </c>
      <c r="C221" s="33">
        <v>902</v>
      </c>
      <c r="D221" s="34" t="s">
        <v>170</v>
      </c>
      <c r="E221" s="34" t="s">
        <v>168</v>
      </c>
      <c r="F221" s="34" t="s">
        <v>550</v>
      </c>
      <c r="G221" s="34" t="s">
        <v>439</v>
      </c>
      <c r="H221" s="58">
        <f t="shared" si="11"/>
        <v>0</v>
      </c>
      <c r="I221" s="24"/>
      <c r="J221" s="24"/>
    </row>
    <row r="222" spans="1:10" ht="21" hidden="1" customHeight="1" x14ac:dyDescent="0.25">
      <c r="A222" s="16"/>
      <c r="B222" s="42" t="s">
        <v>293</v>
      </c>
      <c r="C222" s="33">
        <v>902</v>
      </c>
      <c r="D222" s="34" t="s">
        <v>170</v>
      </c>
      <c r="E222" s="34" t="s">
        <v>175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25">
      <c r="A223" s="16"/>
      <c r="B223" s="42" t="s">
        <v>401</v>
      </c>
      <c r="C223" s="33">
        <v>902</v>
      </c>
      <c r="D223" s="34" t="s">
        <v>170</v>
      </c>
      <c r="E223" s="34" t="s">
        <v>175</v>
      </c>
      <c r="F223" s="34" t="s">
        <v>398</v>
      </c>
      <c r="G223" s="34"/>
      <c r="H223" s="58">
        <f t="shared" si="11"/>
        <v>0</v>
      </c>
      <c r="I223" s="30"/>
      <c r="J223" s="30"/>
    </row>
    <row r="224" spans="1:10" ht="14.25" hidden="1" customHeight="1" x14ac:dyDescent="0.25">
      <c r="A224" s="16"/>
      <c r="B224" s="42" t="s">
        <v>400</v>
      </c>
      <c r="C224" s="33">
        <v>902</v>
      </c>
      <c r="D224" s="34" t="s">
        <v>170</v>
      </c>
      <c r="E224" s="34" t="s">
        <v>175</v>
      </c>
      <c r="F224" s="34" t="s">
        <v>398</v>
      </c>
      <c r="G224" s="34" t="s">
        <v>399</v>
      </c>
      <c r="H224" s="58">
        <f t="shared" si="11"/>
        <v>0</v>
      </c>
      <c r="I224" s="30"/>
      <c r="J224" s="30"/>
    </row>
    <row r="225" spans="1:10" ht="17.25" hidden="1" customHeight="1" x14ac:dyDescent="0.25">
      <c r="A225" s="16"/>
      <c r="B225" s="19" t="s">
        <v>401</v>
      </c>
      <c r="C225" s="33">
        <v>902</v>
      </c>
      <c r="D225" s="34" t="s">
        <v>170</v>
      </c>
      <c r="E225" s="34" t="s">
        <v>175</v>
      </c>
      <c r="F225" s="34" t="s">
        <v>398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25">
      <c r="A226" s="16"/>
      <c r="B226" s="42" t="s">
        <v>400</v>
      </c>
      <c r="C226" s="33">
        <v>902</v>
      </c>
      <c r="D226" s="34" t="s">
        <v>170</v>
      </c>
      <c r="E226" s="34" t="s">
        <v>175</v>
      </c>
      <c r="F226" s="34" t="s">
        <v>398</v>
      </c>
      <c r="G226" s="34" t="s">
        <v>399</v>
      </c>
      <c r="H226" s="58"/>
      <c r="I226" s="30"/>
      <c r="J226" s="30"/>
    </row>
    <row r="227" spans="1:10" ht="12" hidden="1" customHeight="1" x14ac:dyDescent="0.25">
      <c r="A227" s="16"/>
      <c r="B227" s="42" t="s">
        <v>47</v>
      </c>
      <c r="C227" s="33">
        <v>902</v>
      </c>
      <c r="D227" s="34" t="s">
        <v>170</v>
      </c>
      <c r="E227" s="34" t="s">
        <v>175</v>
      </c>
      <c r="F227" s="34" t="s">
        <v>458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5" hidden="1" customHeight="1" x14ac:dyDescent="0.25">
      <c r="A228" s="16"/>
      <c r="B228" s="42" t="s">
        <v>400</v>
      </c>
      <c r="C228" s="33">
        <v>902</v>
      </c>
      <c r="D228" s="34" t="s">
        <v>170</v>
      </c>
      <c r="E228" s="34" t="s">
        <v>175</v>
      </c>
      <c r="F228" s="34" t="s">
        <v>458</v>
      </c>
      <c r="G228" s="34" t="s">
        <v>399</v>
      </c>
      <c r="H228" s="58">
        <f t="shared" si="11"/>
        <v>0</v>
      </c>
      <c r="I228" s="24"/>
      <c r="J228" s="24"/>
    </row>
    <row r="229" spans="1:10" ht="15" hidden="1" customHeight="1" x14ac:dyDescent="0.25">
      <c r="A229" s="16"/>
      <c r="B229" s="19" t="s">
        <v>495</v>
      </c>
      <c r="C229" s="33">
        <v>902</v>
      </c>
      <c r="D229" s="34" t="s">
        <v>170</v>
      </c>
      <c r="E229" s="34" t="s">
        <v>175</v>
      </c>
      <c r="F229" s="34" t="s">
        <v>547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25">
      <c r="A230" s="16"/>
      <c r="B230" s="19" t="s">
        <v>440</v>
      </c>
      <c r="C230" s="33">
        <v>902</v>
      </c>
      <c r="D230" s="34" t="s">
        <v>170</v>
      </c>
      <c r="E230" s="34" t="s">
        <v>175</v>
      </c>
      <c r="F230" s="34" t="s">
        <v>547</v>
      </c>
      <c r="G230" s="34" t="s">
        <v>439</v>
      </c>
      <c r="H230" s="58">
        <f t="shared" si="11"/>
        <v>0</v>
      </c>
      <c r="I230" s="24"/>
      <c r="J230" s="24"/>
    </row>
    <row r="231" spans="1:10" ht="21" hidden="1" customHeight="1" x14ac:dyDescent="0.25">
      <c r="A231" s="16"/>
      <c r="B231" s="19" t="s">
        <v>496</v>
      </c>
      <c r="C231" s="33">
        <v>902</v>
      </c>
      <c r="D231" s="34" t="s">
        <v>170</v>
      </c>
      <c r="E231" s="34" t="s">
        <v>175</v>
      </c>
      <c r="F231" s="34" t="s">
        <v>548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25">
      <c r="A232" s="16"/>
      <c r="B232" s="19" t="s">
        <v>440</v>
      </c>
      <c r="C232" s="33">
        <v>902</v>
      </c>
      <c r="D232" s="34" t="s">
        <v>170</v>
      </c>
      <c r="E232" s="34" t="s">
        <v>175</v>
      </c>
      <c r="F232" s="34" t="s">
        <v>548</v>
      </c>
      <c r="G232" s="34" t="s">
        <v>439</v>
      </c>
      <c r="H232" s="58">
        <f t="shared" si="11"/>
        <v>0</v>
      </c>
      <c r="I232" s="24"/>
      <c r="J232" s="24"/>
    </row>
    <row r="233" spans="1:10" ht="15.75" hidden="1" customHeight="1" x14ac:dyDescent="0.25">
      <c r="A233" s="16"/>
      <c r="B233" s="19" t="s">
        <v>48</v>
      </c>
      <c r="C233" s="33">
        <v>902</v>
      </c>
      <c r="D233" s="34" t="s">
        <v>170</v>
      </c>
      <c r="E233" s="34" t="s">
        <v>175</v>
      </c>
      <c r="F233" s="34" t="s">
        <v>550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25">
      <c r="A234" s="16"/>
      <c r="B234" s="19" t="s">
        <v>440</v>
      </c>
      <c r="C234" s="33">
        <v>902</v>
      </c>
      <c r="D234" s="34" t="s">
        <v>170</v>
      </c>
      <c r="E234" s="34" t="s">
        <v>175</v>
      </c>
      <c r="F234" s="34" t="s">
        <v>550</v>
      </c>
      <c r="G234" s="34" t="s">
        <v>439</v>
      </c>
      <c r="H234" s="58">
        <f t="shared" si="11"/>
        <v>0</v>
      </c>
      <c r="I234" s="24"/>
      <c r="J234" s="24"/>
    </row>
    <row r="235" spans="1:10" ht="12.75" hidden="1" customHeight="1" x14ac:dyDescent="0.25">
      <c r="A235" s="16"/>
      <c r="B235" s="19" t="s">
        <v>532</v>
      </c>
      <c r="C235" s="33">
        <v>902</v>
      </c>
      <c r="D235" s="34" t="s">
        <v>170</v>
      </c>
      <c r="E235" s="34" t="s">
        <v>175</v>
      </c>
      <c r="F235" s="34" t="s">
        <v>549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25">
      <c r="A236" s="16"/>
      <c r="B236" s="19" t="s">
        <v>440</v>
      </c>
      <c r="C236" s="33">
        <v>902</v>
      </c>
      <c r="D236" s="34" t="s">
        <v>170</v>
      </c>
      <c r="E236" s="34" t="s">
        <v>175</v>
      </c>
      <c r="F236" s="34" t="s">
        <v>549</v>
      </c>
      <c r="G236" s="34" t="s">
        <v>439</v>
      </c>
      <c r="H236" s="58">
        <f t="shared" si="11"/>
        <v>0</v>
      </c>
      <c r="I236" s="24"/>
      <c r="J236" s="24"/>
    </row>
    <row r="237" spans="1:10" ht="18" hidden="1" customHeight="1" x14ac:dyDescent="0.25">
      <c r="A237" s="16"/>
      <c r="B237" s="19" t="s">
        <v>49</v>
      </c>
      <c r="C237" s="33">
        <v>902</v>
      </c>
      <c r="D237" s="34" t="s">
        <v>170</v>
      </c>
      <c r="E237" s="34" t="s">
        <v>175</v>
      </c>
      <c r="F237" s="34" t="s">
        <v>578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25">
      <c r="A238" s="16"/>
      <c r="B238" s="19" t="s">
        <v>440</v>
      </c>
      <c r="C238" s="33">
        <v>902</v>
      </c>
      <c r="D238" s="34" t="s">
        <v>170</v>
      </c>
      <c r="E238" s="34" t="s">
        <v>175</v>
      </c>
      <c r="F238" s="34" t="s">
        <v>578</v>
      </c>
      <c r="G238" s="34" t="s">
        <v>439</v>
      </c>
      <c r="H238" s="58">
        <f t="shared" si="11"/>
        <v>0</v>
      </c>
      <c r="I238" s="24"/>
      <c r="J238" s="24"/>
    </row>
    <row r="239" spans="1:10" ht="33" customHeight="1" x14ac:dyDescent="0.25">
      <c r="A239" s="16"/>
      <c r="B239" s="19" t="s">
        <v>112</v>
      </c>
      <c r="C239" s="33">
        <v>902</v>
      </c>
      <c r="D239" s="34" t="s">
        <v>170</v>
      </c>
      <c r="E239" s="34" t="s">
        <v>168</v>
      </c>
      <c r="F239" s="34" t="s">
        <v>547</v>
      </c>
      <c r="G239" s="34"/>
      <c r="H239" s="58">
        <f>H240</f>
        <v>190</v>
      </c>
      <c r="I239" s="24"/>
      <c r="J239" s="24"/>
    </row>
    <row r="240" spans="1:10" ht="19.5" customHeight="1" x14ac:dyDescent="0.25">
      <c r="A240" s="16"/>
      <c r="B240" s="19" t="s">
        <v>440</v>
      </c>
      <c r="C240" s="33">
        <v>902</v>
      </c>
      <c r="D240" s="34" t="s">
        <v>170</v>
      </c>
      <c r="E240" s="34" t="s">
        <v>168</v>
      </c>
      <c r="F240" s="34" t="s">
        <v>547</v>
      </c>
      <c r="G240" s="34" t="s">
        <v>439</v>
      </c>
      <c r="H240" s="58">
        <v>190</v>
      </c>
      <c r="I240" s="24"/>
      <c r="J240" s="24"/>
    </row>
    <row r="241" spans="1:10" ht="28.5" customHeight="1" x14ac:dyDescent="0.25">
      <c r="A241" s="16"/>
      <c r="B241" s="19" t="s">
        <v>145</v>
      </c>
      <c r="C241" s="33">
        <v>902</v>
      </c>
      <c r="D241" s="34" t="s">
        <v>170</v>
      </c>
      <c r="E241" s="34" t="s">
        <v>168</v>
      </c>
      <c r="F241" s="34" t="s">
        <v>578</v>
      </c>
      <c r="G241" s="34"/>
      <c r="H241" s="58">
        <f>H242</f>
        <v>607</v>
      </c>
      <c r="I241" s="24"/>
      <c r="J241" s="24"/>
    </row>
    <row r="242" spans="1:10" ht="19.5" customHeight="1" x14ac:dyDescent="0.25">
      <c r="A242" s="16"/>
      <c r="B242" s="19" t="s">
        <v>144</v>
      </c>
      <c r="C242" s="33">
        <v>902</v>
      </c>
      <c r="D242" s="34" t="s">
        <v>170</v>
      </c>
      <c r="E242" s="34" t="s">
        <v>168</v>
      </c>
      <c r="F242" s="34" t="s">
        <v>578</v>
      </c>
      <c r="G242" s="34" t="s">
        <v>439</v>
      </c>
      <c r="H242" s="58">
        <v>607</v>
      </c>
      <c r="I242" s="24"/>
      <c r="J242" s="24"/>
    </row>
    <row r="243" spans="1:10" ht="47.25" customHeight="1" x14ac:dyDescent="0.25">
      <c r="A243" s="16"/>
      <c r="B243" s="19" t="s">
        <v>137</v>
      </c>
      <c r="C243" s="33">
        <v>902</v>
      </c>
      <c r="D243" s="34" t="s">
        <v>170</v>
      </c>
      <c r="E243" s="34" t="s">
        <v>168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25">
      <c r="A244" s="16"/>
      <c r="B244" s="19" t="s">
        <v>440</v>
      </c>
      <c r="C244" s="33">
        <v>902</v>
      </c>
      <c r="D244" s="34" t="s">
        <v>170</v>
      </c>
      <c r="E244" s="34" t="s">
        <v>168</v>
      </c>
      <c r="F244" s="34" t="s">
        <v>138</v>
      </c>
      <c r="G244" s="34" t="s">
        <v>439</v>
      </c>
      <c r="H244" s="58">
        <v>45</v>
      </c>
      <c r="I244" s="24"/>
      <c r="J244" s="24"/>
    </row>
    <row r="245" spans="1:10" ht="0.75" customHeight="1" x14ac:dyDescent="0.25">
      <c r="A245" s="16"/>
      <c r="B245" s="19" t="s">
        <v>156</v>
      </c>
      <c r="C245" s="33">
        <v>902</v>
      </c>
      <c r="D245" s="34" t="s">
        <v>170</v>
      </c>
      <c r="E245" s="34" t="s">
        <v>168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25">
      <c r="A246" s="16"/>
      <c r="B246" s="19" t="s">
        <v>440</v>
      </c>
      <c r="C246" s="33">
        <v>902</v>
      </c>
      <c r="D246" s="34" t="s">
        <v>170</v>
      </c>
      <c r="E246" s="34" t="s">
        <v>168</v>
      </c>
      <c r="F246" s="34" t="s">
        <v>155</v>
      </c>
      <c r="G246" s="34" t="s">
        <v>439</v>
      </c>
      <c r="H246" s="58"/>
      <c r="I246" s="24"/>
      <c r="J246" s="24"/>
    </row>
    <row r="247" spans="1:10" ht="47.25" x14ac:dyDescent="0.25">
      <c r="A247" s="46" t="s">
        <v>296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75" x14ac:dyDescent="0.25">
      <c r="A248" s="46"/>
      <c r="B248" s="33" t="s">
        <v>261</v>
      </c>
      <c r="C248" s="33">
        <v>905</v>
      </c>
      <c r="D248" s="34" t="s">
        <v>164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25">
      <c r="A249" s="46"/>
      <c r="B249" s="18" t="s">
        <v>369</v>
      </c>
      <c r="C249" s="33">
        <v>905</v>
      </c>
      <c r="D249" s="34" t="s">
        <v>164</v>
      </c>
      <c r="E249" s="34" t="s">
        <v>365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75" x14ac:dyDescent="0.25">
      <c r="A250" s="46"/>
      <c r="B250" s="18" t="s">
        <v>368</v>
      </c>
      <c r="C250" s="33">
        <v>905</v>
      </c>
      <c r="D250" s="34" t="s">
        <v>164</v>
      </c>
      <c r="E250" s="34" t="s">
        <v>365</v>
      </c>
      <c r="F250" s="34" t="s">
        <v>366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75" x14ac:dyDescent="0.25">
      <c r="A251" s="46"/>
      <c r="B251" s="18" t="s">
        <v>370</v>
      </c>
      <c r="C251" s="33">
        <v>905</v>
      </c>
      <c r="D251" s="34" t="s">
        <v>164</v>
      </c>
      <c r="E251" s="34" t="s">
        <v>365</v>
      </c>
      <c r="F251" s="34" t="s">
        <v>366</v>
      </c>
      <c r="G251" s="34" t="s">
        <v>367</v>
      </c>
      <c r="H251" s="58">
        <f>I251+J251</f>
        <v>104</v>
      </c>
      <c r="I251" s="24"/>
      <c r="J251" s="24">
        <v>104</v>
      </c>
    </row>
    <row r="252" spans="1:10" ht="18" customHeight="1" x14ac:dyDescent="0.25">
      <c r="A252" s="16"/>
      <c r="B252" s="19" t="s">
        <v>288</v>
      </c>
      <c r="C252" s="33">
        <v>905</v>
      </c>
      <c r="D252" s="34" t="s">
        <v>164</v>
      </c>
      <c r="E252" s="34" t="s">
        <v>287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25">
      <c r="A253" s="16"/>
      <c r="B253" s="19" t="s">
        <v>290</v>
      </c>
      <c r="C253" s="33">
        <v>905</v>
      </c>
      <c r="D253" s="34" t="s">
        <v>164</v>
      </c>
      <c r="E253" s="34" t="s">
        <v>287</v>
      </c>
      <c r="F253" s="34" t="s">
        <v>289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25">
      <c r="A254" s="16"/>
      <c r="B254" s="19" t="s">
        <v>376</v>
      </c>
      <c r="C254" s="33">
        <v>905</v>
      </c>
      <c r="D254" s="34" t="s">
        <v>164</v>
      </c>
      <c r="E254" s="34" t="s">
        <v>287</v>
      </c>
      <c r="F254" s="34" t="s">
        <v>289</v>
      </c>
      <c r="G254" s="34" t="s">
        <v>291</v>
      </c>
      <c r="H254" s="58">
        <f>I254+J254</f>
        <v>0</v>
      </c>
      <c r="I254" s="24"/>
      <c r="J254" s="24"/>
    </row>
    <row r="255" spans="1:10" ht="16.5" customHeight="1" x14ac:dyDescent="0.25">
      <c r="A255" s="16"/>
      <c r="B255" s="19" t="s">
        <v>25</v>
      </c>
      <c r="C255" s="33">
        <v>905</v>
      </c>
      <c r="D255" s="34" t="s">
        <v>164</v>
      </c>
      <c r="E255" s="34" t="s">
        <v>287</v>
      </c>
      <c r="F255" s="34" t="s">
        <v>289</v>
      </c>
      <c r="G255" s="34" t="s">
        <v>364</v>
      </c>
      <c r="H255" s="58">
        <v>15000</v>
      </c>
      <c r="I255" s="24">
        <v>2000</v>
      </c>
      <c r="J255" s="24">
        <v>2000</v>
      </c>
    </row>
    <row r="256" spans="1:10" ht="15.75" x14ac:dyDescent="0.25">
      <c r="A256" s="16"/>
      <c r="B256" s="19" t="s">
        <v>25</v>
      </c>
      <c r="C256" s="33">
        <v>905</v>
      </c>
      <c r="D256" s="34" t="s">
        <v>164</v>
      </c>
      <c r="E256" s="34" t="s">
        <v>287</v>
      </c>
      <c r="F256" s="34" t="s">
        <v>289</v>
      </c>
      <c r="G256" s="34" t="s">
        <v>364</v>
      </c>
      <c r="H256" s="58">
        <v>-15000</v>
      </c>
      <c r="I256" s="24">
        <v>-2000</v>
      </c>
      <c r="J256" s="24">
        <v>-2000</v>
      </c>
    </row>
    <row r="257" spans="1:10" ht="15.75" x14ac:dyDescent="0.25">
      <c r="A257" s="16"/>
      <c r="B257" s="19" t="s">
        <v>474</v>
      </c>
      <c r="C257" s="33">
        <v>905</v>
      </c>
      <c r="D257" s="34" t="s">
        <v>173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75" x14ac:dyDescent="0.25">
      <c r="A258" s="16"/>
      <c r="B258" s="19" t="s">
        <v>476</v>
      </c>
      <c r="C258" s="33">
        <v>905</v>
      </c>
      <c r="D258" s="34" t="s">
        <v>173</v>
      </c>
      <c r="E258" s="34" t="s">
        <v>164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75" hidden="1" x14ac:dyDescent="0.25">
      <c r="A259" s="16"/>
      <c r="B259" s="19" t="s">
        <v>506</v>
      </c>
      <c r="C259" s="33">
        <v>905</v>
      </c>
      <c r="D259" s="34" t="s">
        <v>173</v>
      </c>
      <c r="E259" s="34" t="s">
        <v>164</v>
      </c>
      <c r="F259" s="34" t="s">
        <v>505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75" hidden="1" x14ac:dyDescent="0.25">
      <c r="A260" s="16"/>
      <c r="B260" s="19" t="s">
        <v>374</v>
      </c>
      <c r="C260" s="33">
        <v>905</v>
      </c>
      <c r="D260" s="34" t="s">
        <v>173</v>
      </c>
      <c r="E260" s="34" t="s">
        <v>164</v>
      </c>
      <c r="F260" s="34" t="s">
        <v>505</v>
      </c>
      <c r="G260" s="34" t="s">
        <v>321</v>
      </c>
      <c r="H260" s="58">
        <f t="shared" si="13"/>
        <v>0</v>
      </c>
      <c r="I260" s="30"/>
      <c r="J260" s="30"/>
    </row>
    <row r="261" spans="1:10" ht="15.75" x14ac:dyDescent="0.25">
      <c r="A261" s="16"/>
      <c r="B261" s="19" t="s">
        <v>506</v>
      </c>
      <c r="C261" s="33">
        <v>905</v>
      </c>
      <c r="D261" s="34" t="s">
        <v>173</v>
      </c>
      <c r="E261" s="34" t="s">
        <v>164</v>
      </c>
      <c r="F261" s="34" t="s">
        <v>505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25" customHeight="1" x14ac:dyDescent="0.25">
      <c r="A262" s="16"/>
      <c r="B262" s="19" t="s">
        <v>501</v>
      </c>
      <c r="C262" s="33">
        <v>905</v>
      </c>
      <c r="D262" s="34" t="s">
        <v>173</v>
      </c>
      <c r="E262" s="34" t="s">
        <v>164</v>
      </c>
      <c r="F262" s="34" t="s">
        <v>490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25">
      <c r="A263" s="16"/>
      <c r="B263" s="19" t="s">
        <v>374</v>
      </c>
      <c r="C263" s="33">
        <v>905</v>
      </c>
      <c r="D263" s="34" t="s">
        <v>173</v>
      </c>
      <c r="E263" s="34" t="s">
        <v>164</v>
      </c>
      <c r="F263" s="34" t="s">
        <v>490</v>
      </c>
      <c r="G263" s="34" t="s">
        <v>321</v>
      </c>
      <c r="H263" s="58">
        <v>4055.2</v>
      </c>
      <c r="I263" s="24"/>
      <c r="J263" s="24"/>
    </row>
    <row r="264" spans="1:10" ht="34.5" hidden="1" customHeight="1" x14ac:dyDescent="0.25">
      <c r="A264" s="16"/>
      <c r="B264" s="14" t="s">
        <v>512</v>
      </c>
      <c r="C264" s="33">
        <v>905</v>
      </c>
      <c r="D264" s="34" t="s">
        <v>173</v>
      </c>
      <c r="E264" s="34" t="s">
        <v>164</v>
      </c>
      <c r="F264" s="34" t="s">
        <v>524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25">
      <c r="A265" s="16"/>
      <c r="B265" s="19" t="s">
        <v>374</v>
      </c>
      <c r="C265" s="33">
        <v>905</v>
      </c>
      <c r="D265" s="34" t="s">
        <v>173</v>
      </c>
      <c r="E265" s="34" t="s">
        <v>164</v>
      </c>
      <c r="F265" s="34" t="s">
        <v>524</v>
      </c>
      <c r="G265" s="34" t="s">
        <v>321</v>
      </c>
      <c r="H265" s="58">
        <f t="shared" si="13"/>
        <v>0</v>
      </c>
      <c r="I265" s="24"/>
      <c r="J265" s="24"/>
    </row>
    <row r="266" spans="1:10" ht="26.25" hidden="1" customHeight="1" x14ac:dyDescent="0.25">
      <c r="A266" s="16"/>
      <c r="B266" s="19" t="s">
        <v>0</v>
      </c>
      <c r="C266" s="33">
        <v>905</v>
      </c>
      <c r="D266" s="34" t="s">
        <v>173</v>
      </c>
      <c r="E266" s="34" t="s">
        <v>164</v>
      </c>
      <c r="F266" s="34" t="s">
        <v>580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25">
      <c r="A267" s="16"/>
      <c r="B267" s="19" t="s">
        <v>374</v>
      </c>
      <c r="C267" s="33">
        <v>905</v>
      </c>
      <c r="D267" s="34" t="s">
        <v>173</v>
      </c>
      <c r="E267" s="34" t="s">
        <v>164</v>
      </c>
      <c r="F267" s="34" t="s">
        <v>580</v>
      </c>
      <c r="G267" s="34" t="s">
        <v>321</v>
      </c>
      <c r="H267" s="58">
        <f t="shared" si="13"/>
        <v>0</v>
      </c>
      <c r="I267" s="24"/>
      <c r="J267" s="24"/>
    </row>
    <row r="268" spans="1:10" ht="33.75" hidden="1" customHeight="1" x14ac:dyDescent="0.25">
      <c r="A268" s="16"/>
      <c r="B268" s="19" t="s">
        <v>534</v>
      </c>
      <c r="C268" s="33">
        <v>905</v>
      </c>
      <c r="D268" s="34" t="s">
        <v>173</v>
      </c>
      <c r="E268" s="34" t="s">
        <v>164</v>
      </c>
      <c r="F268" s="34" t="s">
        <v>533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25">
      <c r="A269" s="16"/>
      <c r="B269" s="19" t="s">
        <v>374</v>
      </c>
      <c r="C269" s="33">
        <v>905</v>
      </c>
      <c r="D269" s="34" t="s">
        <v>173</v>
      </c>
      <c r="E269" s="34" t="s">
        <v>164</v>
      </c>
      <c r="F269" s="34" t="s">
        <v>533</v>
      </c>
      <c r="G269" s="34" t="s">
        <v>321</v>
      </c>
      <c r="H269" s="58"/>
      <c r="I269" s="24">
        <v>330</v>
      </c>
      <c r="J269" s="24"/>
    </row>
    <row r="270" spans="1:10" ht="21" hidden="1" customHeight="1" x14ac:dyDescent="0.25">
      <c r="A270" s="16"/>
      <c r="B270" s="19" t="s">
        <v>541</v>
      </c>
      <c r="C270" s="33">
        <v>905</v>
      </c>
      <c r="D270" s="34" t="s">
        <v>173</v>
      </c>
      <c r="E270" s="34" t="s">
        <v>164</v>
      </c>
      <c r="F270" s="34" t="s">
        <v>518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25">
      <c r="A271" s="16"/>
      <c r="B271" s="19" t="s">
        <v>540</v>
      </c>
      <c r="C271" s="33">
        <v>905</v>
      </c>
      <c r="D271" s="34" t="s">
        <v>173</v>
      </c>
      <c r="E271" s="34" t="s">
        <v>164</v>
      </c>
      <c r="F271" s="34" t="s">
        <v>518</v>
      </c>
      <c r="G271" s="34" t="s">
        <v>539</v>
      </c>
      <c r="H271" s="58">
        <f>I271+J271</f>
        <v>0</v>
      </c>
      <c r="I271" s="24"/>
      <c r="J271" s="24"/>
    </row>
    <row r="272" spans="1:10" ht="33" customHeight="1" x14ac:dyDescent="0.25">
      <c r="A272" s="16"/>
      <c r="B272" s="19" t="s">
        <v>158</v>
      </c>
      <c r="C272" s="33">
        <v>905</v>
      </c>
      <c r="D272" s="34" t="s">
        <v>173</v>
      </c>
      <c r="E272" s="34" t="s">
        <v>164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25">
      <c r="A273" s="16"/>
      <c r="B273" s="19" t="s">
        <v>374</v>
      </c>
      <c r="C273" s="33">
        <v>905</v>
      </c>
      <c r="D273" s="34" t="s">
        <v>173</v>
      </c>
      <c r="E273" s="34" t="s">
        <v>164</v>
      </c>
      <c r="F273" s="34" t="s">
        <v>157</v>
      </c>
      <c r="G273" s="34" t="s">
        <v>321</v>
      </c>
      <c r="H273" s="58">
        <v>600</v>
      </c>
      <c r="I273" s="24"/>
      <c r="J273" s="24"/>
    </row>
    <row r="274" spans="1:10" ht="33" customHeight="1" x14ac:dyDescent="0.25">
      <c r="A274" s="16"/>
      <c r="B274" s="19" t="s">
        <v>147</v>
      </c>
      <c r="C274" s="33">
        <v>905</v>
      </c>
      <c r="D274" s="34" t="s">
        <v>173</v>
      </c>
      <c r="E274" s="34" t="s">
        <v>164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25">
      <c r="A275" s="16"/>
      <c r="B275" s="19" t="s">
        <v>374</v>
      </c>
      <c r="C275" s="33">
        <v>905</v>
      </c>
      <c r="D275" s="34" t="s">
        <v>173</v>
      </c>
      <c r="E275" s="34" t="s">
        <v>164</v>
      </c>
      <c r="F275" s="34" t="s">
        <v>146</v>
      </c>
      <c r="G275" s="34" t="s">
        <v>321</v>
      </c>
      <c r="H275" s="58">
        <v>398</v>
      </c>
      <c r="I275" s="24"/>
      <c r="J275" s="24"/>
    </row>
    <row r="276" spans="1:10" ht="32.25" customHeight="1" x14ac:dyDescent="0.25">
      <c r="A276" s="16"/>
      <c r="B276" s="14" t="s">
        <v>133</v>
      </c>
      <c r="C276" s="33">
        <v>905</v>
      </c>
      <c r="D276" s="34" t="s">
        <v>173</v>
      </c>
      <c r="E276" s="34" t="s">
        <v>164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25">
      <c r="A277" s="16"/>
      <c r="B277" s="19" t="s">
        <v>374</v>
      </c>
      <c r="C277" s="33">
        <v>905</v>
      </c>
      <c r="D277" s="34" t="s">
        <v>173</v>
      </c>
      <c r="E277" s="34" t="s">
        <v>164</v>
      </c>
      <c r="F277" s="34" t="s">
        <v>134</v>
      </c>
      <c r="G277" s="34" t="s">
        <v>321</v>
      </c>
      <c r="H277" s="58">
        <v>200</v>
      </c>
      <c r="I277" s="24"/>
      <c r="J277" s="24"/>
    </row>
    <row r="278" spans="1:10" ht="43.5" customHeight="1" x14ac:dyDescent="0.25">
      <c r="A278" s="16"/>
      <c r="B278" s="19" t="s">
        <v>0</v>
      </c>
      <c r="C278" s="33">
        <v>905</v>
      </c>
      <c r="D278" s="34" t="s">
        <v>173</v>
      </c>
      <c r="E278" s="34" t="s">
        <v>164</v>
      </c>
      <c r="F278" s="34" t="s">
        <v>580</v>
      </c>
      <c r="G278" s="34"/>
      <c r="H278" s="58">
        <f>H279</f>
        <v>1000</v>
      </c>
      <c r="I278" s="24"/>
      <c r="J278" s="24"/>
    </row>
    <row r="279" spans="1:10" ht="20.25" customHeight="1" x14ac:dyDescent="0.25">
      <c r="A279" s="16"/>
      <c r="B279" s="19" t="s">
        <v>374</v>
      </c>
      <c r="C279" s="33">
        <v>905</v>
      </c>
      <c r="D279" s="34" t="s">
        <v>173</v>
      </c>
      <c r="E279" s="34" t="s">
        <v>164</v>
      </c>
      <c r="F279" s="34" t="s">
        <v>580</v>
      </c>
      <c r="G279" s="34" t="s">
        <v>321</v>
      </c>
      <c r="H279" s="58">
        <v>1000</v>
      </c>
      <c r="I279" s="24"/>
      <c r="J279" s="24"/>
    </row>
    <row r="280" spans="1:10" ht="33" customHeight="1" x14ac:dyDescent="0.25">
      <c r="A280" s="16"/>
      <c r="B280" s="19" t="s">
        <v>8</v>
      </c>
      <c r="C280" s="33">
        <v>905</v>
      </c>
      <c r="D280" s="34" t="s">
        <v>173</v>
      </c>
      <c r="E280" s="34" t="s">
        <v>164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25">
      <c r="A281" s="16"/>
      <c r="B281" s="19" t="s">
        <v>374</v>
      </c>
      <c r="C281" s="33">
        <v>905</v>
      </c>
      <c r="D281" s="34" t="s">
        <v>173</v>
      </c>
      <c r="E281" s="34" t="s">
        <v>164</v>
      </c>
      <c r="F281" s="34" t="s">
        <v>90</v>
      </c>
      <c r="G281" s="34" t="s">
        <v>321</v>
      </c>
      <c r="H281" s="58">
        <v>1000</v>
      </c>
      <c r="I281" s="24"/>
      <c r="J281" s="24"/>
    </row>
    <row r="282" spans="1:10" ht="78" customHeight="1" x14ac:dyDescent="0.25">
      <c r="A282" s="16"/>
      <c r="B282" s="19" t="s">
        <v>122</v>
      </c>
      <c r="C282" s="33">
        <v>905</v>
      </c>
      <c r="D282" s="34" t="s">
        <v>173</v>
      </c>
      <c r="E282" s="34" t="s">
        <v>164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25">
      <c r="A283" s="16"/>
      <c r="B283" s="19" t="s">
        <v>374</v>
      </c>
      <c r="C283" s="33">
        <v>905</v>
      </c>
      <c r="D283" s="34" t="s">
        <v>173</v>
      </c>
      <c r="E283" s="34" t="s">
        <v>164</v>
      </c>
      <c r="F283" s="34" t="s">
        <v>121</v>
      </c>
      <c r="G283" s="34" t="s">
        <v>321</v>
      </c>
      <c r="H283" s="58">
        <v>250</v>
      </c>
      <c r="I283" s="24"/>
      <c r="J283" s="24"/>
    </row>
    <row r="284" spans="1:10" ht="93" customHeight="1" x14ac:dyDescent="0.25">
      <c r="A284" s="16"/>
      <c r="B284" s="19" t="s">
        <v>128</v>
      </c>
      <c r="C284" s="33">
        <v>905</v>
      </c>
      <c r="D284" s="34" t="s">
        <v>173</v>
      </c>
      <c r="E284" s="34" t="s">
        <v>164</v>
      </c>
      <c r="F284" s="34" t="s">
        <v>533</v>
      </c>
      <c r="G284" s="34"/>
      <c r="H284" s="58">
        <f>H285</f>
        <v>450</v>
      </c>
      <c r="I284" s="24"/>
      <c r="J284" s="24"/>
    </row>
    <row r="285" spans="1:10" ht="20.25" customHeight="1" x14ac:dyDescent="0.25">
      <c r="A285" s="16"/>
      <c r="B285" s="19" t="s">
        <v>374</v>
      </c>
      <c r="C285" s="33">
        <v>905</v>
      </c>
      <c r="D285" s="34" t="s">
        <v>173</v>
      </c>
      <c r="E285" s="34" t="s">
        <v>164</v>
      </c>
      <c r="F285" s="34" t="s">
        <v>533</v>
      </c>
      <c r="G285" s="34" t="s">
        <v>321</v>
      </c>
      <c r="H285" s="58">
        <v>450</v>
      </c>
      <c r="I285" s="24"/>
      <c r="J285" s="24"/>
    </row>
    <row r="286" spans="1:10" ht="65.25" customHeight="1" x14ac:dyDescent="0.25">
      <c r="A286" s="16"/>
      <c r="B286" s="19" t="s">
        <v>67</v>
      </c>
      <c r="C286" s="33">
        <v>905</v>
      </c>
      <c r="D286" s="34" t="s">
        <v>173</v>
      </c>
      <c r="E286" s="34" t="s">
        <v>164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75" x14ac:dyDescent="0.25">
      <c r="A287" s="16"/>
      <c r="B287" s="19" t="s">
        <v>374</v>
      </c>
      <c r="C287" s="33">
        <v>905</v>
      </c>
      <c r="D287" s="34" t="s">
        <v>173</v>
      </c>
      <c r="E287" s="34" t="s">
        <v>164</v>
      </c>
      <c r="F287" s="34" t="s">
        <v>66</v>
      </c>
      <c r="G287" s="34" t="s">
        <v>321</v>
      </c>
      <c r="H287" s="58">
        <v>597.5</v>
      </c>
      <c r="I287" s="24"/>
      <c r="J287" s="24"/>
    </row>
    <row r="288" spans="1:10" ht="63" x14ac:dyDescent="0.25">
      <c r="A288" s="16"/>
      <c r="B288" s="19" t="s">
        <v>89</v>
      </c>
      <c r="C288" s="33">
        <v>905</v>
      </c>
      <c r="D288" s="34" t="s">
        <v>173</v>
      </c>
      <c r="E288" s="34" t="s">
        <v>164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75" x14ac:dyDescent="0.25">
      <c r="A289" s="16"/>
      <c r="B289" s="19" t="s">
        <v>374</v>
      </c>
      <c r="C289" s="33">
        <v>905</v>
      </c>
      <c r="D289" s="34" t="s">
        <v>173</v>
      </c>
      <c r="E289" s="34" t="s">
        <v>164</v>
      </c>
      <c r="F289" s="34" t="s">
        <v>88</v>
      </c>
      <c r="G289" s="34" t="s">
        <v>321</v>
      </c>
      <c r="H289" s="58">
        <v>1000</v>
      </c>
      <c r="I289" s="24"/>
      <c r="J289" s="24"/>
    </row>
    <row r="290" spans="1:10" ht="15.75" x14ac:dyDescent="0.25">
      <c r="A290" s="16"/>
      <c r="B290" s="19" t="s">
        <v>430</v>
      </c>
      <c r="C290" s="33">
        <v>905</v>
      </c>
      <c r="D290" s="34" t="s">
        <v>173</v>
      </c>
      <c r="E290" s="34" t="s">
        <v>164</v>
      </c>
      <c r="F290" s="34" t="s">
        <v>428</v>
      </c>
      <c r="G290" s="34"/>
      <c r="H290" s="58">
        <f>H291</f>
        <v>4199.2</v>
      </c>
      <c r="I290" s="24"/>
      <c r="J290" s="24"/>
    </row>
    <row r="291" spans="1:10" ht="47.25" x14ac:dyDescent="0.25">
      <c r="A291" s="16"/>
      <c r="B291" s="19" t="s">
        <v>540</v>
      </c>
      <c r="C291" s="33">
        <v>905</v>
      </c>
      <c r="D291" s="34" t="s">
        <v>173</v>
      </c>
      <c r="E291" s="34" t="s">
        <v>164</v>
      </c>
      <c r="F291" s="34" t="s">
        <v>428</v>
      </c>
      <c r="G291" s="34" t="s">
        <v>539</v>
      </c>
      <c r="H291" s="58">
        <v>4199.2</v>
      </c>
      <c r="I291" s="24"/>
      <c r="J291" s="24"/>
    </row>
    <row r="292" spans="1:10" ht="15.75" x14ac:dyDescent="0.25">
      <c r="A292" s="16"/>
      <c r="B292" s="19" t="s">
        <v>13</v>
      </c>
      <c r="C292" s="33">
        <v>905</v>
      </c>
      <c r="D292" s="34" t="s">
        <v>173</v>
      </c>
      <c r="E292" s="34" t="s">
        <v>164</v>
      </c>
      <c r="F292" s="34" t="s">
        <v>503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7.25" x14ac:dyDescent="0.25">
      <c r="A293" s="16"/>
      <c r="B293" s="19" t="s">
        <v>34</v>
      </c>
      <c r="C293" s="33">
        <v>905</v>
      </c>
      <c r="D293" s="34" t="s">
        <v>173</v>
      </c>
      <c r="E293" s="34" t="s">
        <v>164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5" x14ac:dyDescent="0.25">
      <c r="A294" s="16"/>
      <c r="B294" s="19" t="s">
        <v>51</v>
      </c>
      <c r="C294" s="33">
        <v>905</v>
      </c>
      <c r="D294" s="34" t="s">
        <v>173</v>
      </c>
      <c r="E294" s="34" t="s">
        <v>164</v>
      </c>
      <c r="F294" s="34" t="s">
        <v>29</v>
      </c>
      <c r="G294" s="34" t="s">
        <v>475</v>
      </c>
      <c r="H294" s="58">
        <v>4698.3</v>
      </c>
      <c r="I294" s="24"/>
      <c r="J294" s="24"/>
    </row>
    <row r="295" spans="1:10" ht="47.25" x14ac:dyDescent="0.25">
      <c r="A295" s="16"/>
      <c r="B295" s="19" t="s">
        <v>35</v>
      </c>
      <c r="C295" s="33">
        <v>905</v>
      </c>
      <c r="D295" s="34" t="s">
        <v>173</v>
      </c>
      <c r="E295" s="34" t="s">
        <v>164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5" x14ac:dyDescent="0.25">
      <c r="A296" s="16"/>
      <c r="B296" s="19" t="s">
        <v>51</v>
      </c>
      <c r="C296" s="33">
        <v>905</v>
      </c>
      <c r="D296" s="34" t="s">
        <v>173</v>
      </c>
      <c r="E296" s="34" t="s">
        <v>164</v>
      </c>
      <c r="F296" s="34" t="s">
        <v>28</v>
      </c>
      <c r="G296" s="34" t="s">
        <v>475</v>
      </c>
      <c r="H296" s="58">
        <v>3468.2</v>
      </c>
      <c r="I296" s="24">
        <v>4698.3</v>
      </c>
      <c r="J296" s="24">
        <v>3468.2</v>
      </c>
    </row>
    <row r="297" spans="1:10" ht="15.75" hidden="1" x14ac:dyDescent="0.25">
      <c r="A297" s="16"/>
      <c r="B297" s="19" t="s">
        <v>326</v>
      </c>
      <c r="C297" s="33">
        <v>905</v>
      </c>
      <c r="D297" s="34" t="s">
        <v>170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75" hidden="1" x14ac:dyDescent="0.25">
      <c r="A298" s="16"/>
      <c r="B298" s="19" t="s">
        <v>425</v>
      </c>
      <c r="C298" s="33">
        <v>905</v>
      </c>
      <c r="D298" s="34" t="s">
        <v>170</v>
      </c>
      <c r="E298" s="34" t="s">
        <v>168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75" hidden="1" x14ac:dyDescent="0.25">
      <c r="A299" s="16"/>
      <c r="B299" s="19" t="s">
        <v>430</v>
      </c>
      <c r="C299" s="33">
        <v>905</v>
      </c>
      <c r="D299" s="34" t="s">
        <v>170</v>
      </c>
      <c r="E299" s="34" t="s">
        <v>168</v>
      </c>
      <c r="F299" s="34" t="s">
        <v>428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7.25" hidden="1" x14ac:dyDescent="0.25">
      <c r="A300" s="16"/>
      <c r="B300" s="19" t="s">
        <v>431</v>
      </c>
      <c r="C300" s="33">
        <v>905</v>
      </c>
      <c r="D300" s="34" t="s">
        <v>170</v>
      </c>
      <c r="E300" s="34" t="s">
        <v>168</v>
      </c>
      <c r="F300" s="34" t="s">
        <v>428</v>
      </c>
      <c r="G300" s="34" t="s">
        <v>429</v>
      </c>
      <c r="H300" s="58">
        <f t="shared" si="14"/>
        <v>0</v>
      </c>
      <c r="I300" s="24"/>
      <c r="J300" s="24"/>
    </row>
    <row r="301" spans="1:10" ht="31.5" hidden="1" x14ac:dyDescent="0.25">
      <c r="A301" s="46" t="s">
        <v>297</v>
      </c>
      <c r="B301" s="20" t="s">
        <v>414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75" hidden="1" x14ac:dyDescent="0.25">
      <c r="A302" s="46"/>
      <c r="B302" s="18" t="s">
        <v>327</v>
      </c>
      <c r="C302" s="33">
        <v>914</v>
      </c>
      <c r="D302" s="34" t="s">
        <v>168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75" hidden="1" x14ac:dyDescent="0.25">
      <c r="A303" s="46"/>
      <c r="B303" s="18" t="s">
        <v>264</v>
      </c>
      <c r="C303" s="33">
        <v>914</v>
      </c>
      <c r="D303" s="34" t="s">
        <v>168</v>
      </c>
      <c r="E303" s="34" t="s">
        <v>167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75" hidden="1" x14ac:dyDescent="0.25">
      <c r="A304" s="46"/>
      <c r="B304" s="18" t="s">
        <v>224</v>
      </c>
      <c r="C304" s="33">
        <v>914</v>
      </c>
      <c r="D304" s="34" t="s">
        <v>168</v>
      </c>
      <c r="E304" s="34" t="s">
        <v>167</v>
      </c>
      <c r="F304" s="34" t="s">
        <v>217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75" hidden="1" x14ac:dyDescent="0.25">
      <c r="A305" s="46"/>
      <c r="B305" s="19" t="s">
        <v>393</v>
      </c>
      <c r="C305" s="33">
        <v>914</v>
      </c>
      <c r="D305" s="34" t="s">
        <v>168</v>
      </c>
      <c r="E305" s="34" t="s">
        <v>167</v>
      </c>
      <c r="F305" s="34" t="s">
        <v>217</v>
      </c>
      <c r="G305" s="34" t="s">
        <v>390</v>
      </c>
      <c r="H305" s="58">
        <f t="shared" si="14"/>
        <v>0</v>
      </c>
      <c r="I305" s="24"/>
      <c r="J305" s="24"/>
    </row>
    <row r="306" spans="1:10" ht="15.75" hidden="1" x14ac:dyDescent="0.25">
      <c r="A306" s="46"/>
      <c r="B306" s="19" t="s">
        <v>394</v>
      </c>
      <c r="C306" s="33">
        <v>914</v>
      </c>
      <c r="D306" s="34" t="s">
        <v>168</v>
      </c>
      <c r="E306" s="34" t="s">
        <v>167</v>
      </c>
      <c r="F306" s="34" t="s">
        <v>217</v>
      </c>
      <c r="G306" s="34" t="s">
        <v>391</v>
      </c>
      <c r="H306" s="58">
        <f t="shared" si="14"/>
        <v>0</v>
      </c>
      <c r="I306" s="24"/>
      <c r="J306" s="24"/>
    </row>
    <row r="307" spans="1:10" ht="31.5" hidden="1" x14ac:dyDescent="0.25">
      <c r="A307" s="46"/>
      <c r="B307" s="19" t="s">
        <v>395</v>
      </c>
      <c r="C307" s="33">
        <v>914</v>
      </c>
      <c r="D307" s="34" t="s">
        <v>168</v>
      </c>
      <c r="E307" s="34" t="s">
        <v>167</v>
      </c>
      <c r="F307" s="34" t="s">
        <v>217</v>
      </c>
      <c r="G307" s="34" t="s">
        <v>392</v>
      </c>
      <c r="H307" s="58">
        <f t="shared" si="14"/>
        <v>0</v>
      </c>
      <c r="I307" s="24"/>
      <c r="J307" s="24"/>
    </row>
    <row r="308" spans="1:10" ht="15.75" x14ac:dyDescent="0.25">
      <c r="A308" s="46"/>
      <c r="B308" s="19" t="s">
        <v>523</v>
      </c>
      <c r="C308" s="33">
        <v>905</v>
      </c>
      <c r="D308" s="34" t="s">
        <v>173</v>
      </c>
      <c r="E308" s="34" t="s">
        <v>167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75" x14ac:dyDescent="0.25">
      <c r="A309" s="46"/>
      <c r="B309" s="19" t="s">
        <v>37</v>
      </c>
      <c r="C309" s="33">
        <v>905</v>
      </c>
      <c r="D309" s="34" t="s">
        <v>173</v>
      </c>
      <c r="E309" s="34" t="s">
        <v>167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7.25" x14ac:dyDescent="0.25">
      <c r="A310" s="46"/>
      <c r="B310" s="19" t="s">
        <v>52</v>
      </c>
      <c r="C310" s="33">
        <v>905</v>
      </c>
      <c r="D310" s="34" t="s">
        <v>173</v>
      </c>
      <c r="E310" s="34" t="s">
        <v>167</v>
      </c>
      <c r="F310" s="34" t="s">
        <v>568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5" customHeight="1" x14ac:dyDescent="0.25">
      <c r="A311" s="46"/>
      <c r="B311" s="19" t="s">
        <v>52</v>
      </c>
      <c r="C311" s="33">
        <v>905</v>
      </c>
      <c r="D311" s="34" t="s">
        <v>173</v>
      </c>
      <c r="E311" s="34" t="s">
        <v>167</v>
      </c>
      <c r="F311" s="34" t="s">
        <v>568</v>
      </c>
      <c r="G311" s="34" t="s">
        <v>522</v>
      </c>
      <c r="H311" s="58">
        <f>I311+J311</f>
        <v>905</v>
      </c>
      <c r="I311" s="24">
        <v>905</v>
      </c>
      <c r="J311" s="24"/>
    </row>
    <row r="312" spans="1:10" ht="15.75" hidden="1" x14ac:dyDescent="0.25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7.25" x14ac:dyDescent="0.25">
      <c r="A313" s="46"/>
      <c r="B313" s="19" t="s">
        <v>18</v>
      </c>
      <c r="C313" s="33">
        <v>905</v>
      </c>
      <c r="D313" s="34" t="s">
        <v>173</v>
      </c>
      <c r="E313" s="34" t="s">
        <v>167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7.25" x14ac:dyDescent="0.25">
      <c r="A314" s="46"/>
      <c r="B314" s="19" t="s">
        <v>19</v>
      </c>
      <c r="C314" s="33">
        <v>905</v>
      </c>
      <c r="D314" s="34" t="s">
        <v>173</v>
      </c>
      <c r="E314" s="34" t="s">
        <v>167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5" hidden="1" x14ac:dyDescent="0.25">
      <c r="A315" s="46" t="s">
        <v>297</v>
      </c>
      <c r="B315" s="21" t="s">
        <v>415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75" hidden="1" x14ac:dyDescent="0.25">
      <c r="A316" s="46"/>
      <c r="B316" s="18" t="s">
        <v>327</v>
      </c>
      <c r="C316" s="33">
        <v>915</v>
      </c>
      <c r="D316" s="34" t="s">
        <v>168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5" hidden="1" x14ac:dyDescent="0.25">
      <c r="A317" s="46"/>
      <c r="B317" s="19" t="s">
        <v>482</v>
      </c>
      <c r="C317" s="33">
        <v>915</v>
      </c>
      <c r="D317" s="34" t="s">
        <v>168</v>
      </c>
      <c r="E317" s="34" t="s">
        <v>166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5" hidden="1" x14ac:dyDescent="0.25">
      <c r="A318" s="46"/>
      <c r="B318" s="19" t="s">
        <v>486</v>
      </c>
      <c r="C318" s="33">
        <v>915</v>
      </c>
      <c r="D318" s="34" t="s">
        <v>168</v>
      </c>
      <c r="E318" s="34" t="s">
        <v>166</v>
      </c>
      <c r="F318" s="34" t="s">
        <v>543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75" hidden="1" x14ac:dyDescent="0.25">
      <c r="A319" s="46"/>
      <c r="B319" s="19" t="s">
        <v>376</v>
      </c>
      <c r="C319" s="33">
        <v>915</v>
      </c>
      <c r="D319" s="34" t="s">
        <v>168</v>
      </c>
      <c r="E319" s="34" t="s">
        <v>166</v>
      </c>
      <c r="F319" s="34" t="s">
        <v>543</v>
      </c>
      <c r="G319" s="34" t="s">
        <v>291</v>
      </c>
      <c r="H319" s="58">
        <f t="shared" si="17"/>
        <v>0</v>
      </c>
      <c r="I319" s="24"/>
      <c r="J319" s="24"/>
    </row>
    <row r="320" spans="1:10" ht="47.25" x14ac:dyDescent="0.25">
      <c r="A320" s="46" t="s">
        <v>298</v>
      </c>
      <c r="B320" s="21" t="s">
        <v>416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75" hidden="1" x14ac:dyDescent="0.25">
      <c r="A321" s="46"/>
      <c r="B321" s="14" t="s">
        <v>266</v>
      </c>
      <c r="C321" s="33">
        <v>918</v>
      </c>
      <c r="D321" s="34" t="s">
        <v>171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75" hidden="1" x14ac:dyDescent="0.25">
      <c r="A322" s="46"/>
      <c r="B322" s="14" t="s">
        <v>359</v>
      </c>
      <c r="C322" s="33">
        <v>918</v>
      </c>
      <c r="D322" s="34" t="s">
        <v>171</v>
      </c>
      <c r="E322" s="34" t="s">
        <v>174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75" hidden="1" x14ac:dyDescent="0.25">
      <c r="A323" s="46"/>
      <c r="B323" s="14" t="s">
        <v>357</v>
      </c>
      <c r="C323" s="33">
        <v>918</v>
      </c>
      <c r="D323" s="34" t="s">
        <v>171</v>
      </c>
      <c r="E323" s="34" t="s">
        <v>174</v>
      </c>
      <c r="F323" s="34" t="s">
        <v>355</v>
      </c>
      <c r="G323" s="34"/>
      <c r="H323" s="58">
        <f t="shared" si="19"/>
        <v>0</v>
      </c>
      <c r="I323" s="37"/>
      <c r="J323" s="37"/>
    </row>
    <row r="324" spans="1:10" ht="15.75" hidden="1" x14ac:dyDescent="0.25">
      <c r="A324" s="46"/>
      <c r="B324" s="14" t="s">
        <v>358</v>
      </c>
      <c r="C324" s="33">
        <v>918</v>
      </c>
      <c r="D324" s="34" t="s">
        <v>171</v>
      </c>
      <c r="E324" s="34" t="s">
        <v>174</v>
      </c>
      <c r="F324" s="34" t="s">
        <v>355</v>
      </c>
      <c r="G324" s="34" t="s">
        <v>356</v>
      </c>
      <c r="H324" s="58">
        <f t="shared" si="19"/>
        <v>0</v>
      </c>
      <c r="I324" s="37"/>
      <c r="J324" s="37"/>
    </row>
    <row r="325" spans="1:10" ht="15.75" hidden="1" x14ac:dyDescent="0.25">
      <c r="A325" s="46"/>
      <c r="B325" s="19" t="s">
        <v>359</v>
      </c>
      <c r="C325" s="33">
        <v>918</v>
      </c>
      <c r="D325" s="34" t="s">
        <v>171</v>
      </c>
      <c r="E325" s="34" t="s">
        <v>174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5" hidden="1" x14ac:dyDescent="0.25">
      <c r="A326" s="46"/>
      <c r="B326" s="22" t="s">
        <v>397</v>
      </c>
      <c r="C326" s="33">
        <v>918</v>
      </c>
      <c r="D326" s="34" t="s">
        <v>171</v>
      </c>
      <c r="E326" s="34" t="s">
        <v>174</v>
      </c>
      <c r="F326" s="34" t="s">
        <v>396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75" hidden="1" x14ac:dyDescent="0.25">
      <c r="A327" s="46"/>
      <c r="B327" s="19" t="s">
        <v>358</v>
      </c>
      <c r="C327" s="33">
        <v>918</v>
      </c>
      <c r="D327" s="34" t="s">
        <v>171</v>
      </c>
      <c r="E327" s="34" t="s">
        <v>174</v>
      </c>
      <c r="F327" s="34" t="s">
        <v>396</v>
      </c>
      <c r="G327" s="34" t="s">
        <v>356</v>
      </c>
      <c r="H327" s="58">
        <f t="shared" si="19"/>
        <v>0</v>
      </c>
      <c r="I327" s="23"/>
      <c r="J327" s="23"/>
    </row>
    <row r="328" spans="1:10" ht="15.75" x14ac:dyDescent="0.25">
      <c r="A328" s="46"/>
      <c r="B328" s="19" t="s">
        <v>267</v>
      </c>
      <c r="C328" s="33">
        <v>918</v>
      </c>
      <c r="D328" s="34" t="s">
        <v>172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75" hidden="1" x14ac:dyDescent="0.25">
      <c r="A329" s="46"/>
      <c r="B329" s="19" t="s">
        <v>204</v>
      </c>
      <c r="C329" s="33">
        <v>918</v>
      </c>
      <c r="D329" s="34" t="s">
        <v>172</v>
      </c>
      <c r="E329" s="34" t="s">
        <v>164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75" hidden="1" x14ac:dyDescent="0.25">
      <c r="A330" s="46"/>
      <c r="B330" s="19" t="s">
        <v>283</v>
      </c>
      <c r="C330" s="33">
        <v>918</v>
      </c>
      <c r="D330" s="34" t="s">
        <v>172</v>
      </c>
      <c r="E330" s="34" t="s">
        <v>164</v>
      </c>
      <c r="F330" s="34" t="s">
        <v>280</v>
      </c>
      <c r="G330" s="34"/>
      <c r="H330" s="58">
        <f t="shared" si="20"/>
        <v>0</v>
      </c>
      <c r="I330" s="23"/>
      <c r="J330" s="23"/>
    </row>
    <row r="331" spans="1:10" ht="47.25" hidden="1" x14ac:dyDescent="0.25">
      <c r="A331" s="46"/>
      <c r="B331" s="19" t="s">
        <v>361</v>
      </c>
      <c r="C331" s="33">
        <v>918</v>
      </c>
      <c r="D331" s="34" t="s">
        <v>172</v>
      </c>
      <c r="E331" s="34" t="s">
        <v>164</v>
      </c>
      <c r="F331" s="34" t="s">
        <v>280</v>
      </c>
      <c r="G331" s="34" t="s">
        <v>259</v>
      </c>
      <c r="H331" s="58">
        <f t="shared" si="20"/>
        <v>0</v>
      </c>
      <c r="I331" s="23"/>
      <c r="J331" s="23"/>
    </row>
    <row r="332" spans="1:10" ht="15.75" hidden="1" x14ac:dyDescent="0.25">
      <c r="A332" s="46"/>
      <c r="B332" s="19" t="s">
        <v>204</v>
      </c>
      <c r="C332" s="33">
        <v>918</v>
      </c>
      <c r="D332" s="34" t="s">
        <v>172</v>
      </c>
      <c r="E332" s="34" t="s">
        <v>164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75" hidden="1" x14ac:dyDescent="0.25">
      <c r="A333" s="46"/>
      <c r="B333" s="19" t="s">
        <v>350</v>
      </c>
      <c r="C333" s="33">
        <v>918</v>
      </c>
      <c r="D333" s="34" t="s">
        <v>172</v>
      </c>
      <c r="E333" s="34" t="s">
        <v>164</v>
      </c>
      <c r="F333" s="34" t="s">
        <v>207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7.25" hidden="1" x14ac:dyDescent="0.25">
      <c r="A334" s="46"/>
      <c r="B334" s="19" t="s">
        <v>361</v>
      </c>
      <c r="C334" s="33">
        <v>918</v>
      </c>
      <c r="D334" s="34" t="s">
        <v>172</v>
      </c>
      <c r="E334" s="34" t="s">
        <v>164</v>
      </c>
      <c r="F334" s="34" t="s">
        <v>207</v>
      </c>
      <c r="G334" s="34" t="s">
        <v>259</v>
      </c>
      <c r="H334" s="58">
        <f t="shared" si="20"/>
        <v>0</v>
      </c>
      <c r="I334" s="23"/>
      <c r="J334" s="23"/>
    </row>
    <row r="335" spans="1:10" ht="15.75" x14ac:dyDescent="0.25">
      <c r="A335" s="46"/>
      <c r="B335" s="19" t="s">
        <v>205</v>
      </c>
      <c r="C335" s="33">
        <v>918</v>
      </c>
      <c r="D335" s="34" t="s">
        <v>172</v>
      </c>
      <c r="E335" s="34" t="s">
        <v>167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75" x14ac:dyDescent="0.25">
      <c r="A336" s="46"/>
      <c r="B336" s="19" t="s">
        <v>283</v>
      </c>
      <c r="C336" s="33">
        <v>918</v>
      </c>
      <c r="D336" s="34" t="s">
        <v>172</v>
      </c>
      <c r="E336" s="34" t="s">
        <v>167</v>
      </c>
      <c r="F336" s="34" t="s">
        <v>280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75" x14ac:dyDescent="0.25">
      <c r="A337" s="46"/>
      <c r="B337" s="19" t="s">
        <v>362</v>
      </c>
      <c r="C337" s="33">
        <v>918</v>
      </c>
      <c r="D337" s="34" t="s">
        <v>172</v>
      </c>
      <c r="E337" s="34" t="s">
        <v>167</v>
      </c>
      <c r="F337" s="34" t="s">
        <v>280</v>
      </c>
      <c r="G337" s="34" t="s">
        <v>360</v>
      </c>
      <c r="H337" s="58">
        <v>11682.7</v>
      </c>
      <c r="I337" s="23">
        <v>25540</v>
      </c>
      <c r="J337" s="23"/>
    </row>
    <row r="338" spans="1:10" ht="15.75" x14ac:dyDescent="0.25">
      <c r="A338" s="46"/>
      <c r="B338" s="19" t="s">
        <v>41</v>
      </c>
      <c r="C338" s="33">
        <v>918</v>
      </c>
      <c r="D338" s="34" t="s">
        <v>172</v>
      </c>
      <c r="E338" s="34" t="s">
        <v>167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25">
      <c r="A339" s="46"/>
      <c r="B339" s="19" t="s">
        <v>4</v>
      </c>
      <c r="C339" s="33">
        <v>918</v>
      </c>
      <c r="D339" s="34" t="s">
        <v>172</v>
      </c>
      <c r="E339" s="34" t="s">
        <v>167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75" x14ac:dyDescent="0.25">
      <c r="A340" s="46"/>
      <c r="B340" s="19" t="s">
        <v>282</v>
      </c>
      <c r="C340" s="33">
        <v>918</v>
      </c>
      <c r="D340" s="34" t="s">
        <v>172</v>
      </c>
      <c r="E340" s="34" t="s">
        <v>167</v>
      </c>
      <c r="F340" s="34" t="s">
        <v>123</v>
      </c>
      <c r="G340" s="34" t="s">
        <v>281</v>
      </c>
      <c r="H340" s="58">
        <v>5700</v>
      </c>
      <c r="I340" s="23"/>
      <c r="J340" s="23"/>
    </row>
    <row r="341" spans="1:10" ht="30.75" customHeight="1" x14ac:dyDescent="0.25">
      <c r="A341" s="46"/>
      <c r="B341" s="19" t="s">
        <v>83</v>
      </c>
      <c r="C341" s="33">
        <v>918</v>
      </c>
      <c r="D341" s="34" t="s">
        <v>172</v>
      </c>
      <c r="E341" s="34" t="s">
        <v>167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25">
      <c r="A342" s="46"/>
      <c r="B342" s="19" t="s">
        <v>81</v>
      </c>
      <c r="C342" s="33">
        <v>918</v>
      </c>
      <c r="D342" s="34" t="s">
        <v>172</v>
      </c>
      <c r="E342" s="34" t="s">
        <v>167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25">
      <c r="A343" s="46"/>
      <c r="B343" s="19" t="s">
        <v>82</v>
      </c>
      <c r="C343" s="33">
        <v>918</v>
      </c>
      <c r="D343" s="34" t="s">
        <v>172</v>
      </c>
      <c r="E343" s="34" t="s">
        <v>167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25">
      <c r="A344" s="46"/>
      <c r="B344" s="19" t="s">
        <v>80</v>
      </c>
      <c r="C344" s="33">
        <v>918</v>
      </c>
      <c r="D344" s="34" t="s">
        <v>172</v>
      </c>
      <c r="E344" s="34" t="s">
        <v>167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5" x14ac:dyDescent="0.25">
      <c r="A345" s="46"/>
      <c r="B345" s="19" t="s">
        <v>82</v>
      </c>
      <c r="C345" s="33">
        <v>918</v>
      </c>
      <c r="D345" s="34" t="s">
        <v>172</v>
      </c>
      <c r="E345" s="34" t="s">
        <v>167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25">
      <c r="A346" s="46"/>
      <c r="B346" s="19" t="s">
        <v>79</v>
      </c>
      <c r="C346" s="33">
        <v>918</v>
      </c>
      <c r="D346" s="34" t="s">
        <v>172</v>
      </c>
      <c r="E346" s="34" t="s">
        <v>167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5" hidden="1" x14ac:dyDescent="0.25">
      <c r="A347" s="46"/>
      <c r="B347" s="19" t="s">
        <v>82</v>
      </c>
      <c r="C347" s="33">
        <v>918</v>
      </c>
      <c r="D347" s="34" t="s">
        <v>172</v>
      </c>
      <c r="E347" s="34" t="s">
        <v>167</v>
      </c>
      <c r="F347" s="34" t="s">
        <v>78</v>
      </c>
      <c r="G347" s="34" t="s">
        <v>76</v>
      </c>
      <c r="H347" s="58"/>
      <c r="I347" s="23"/>
      <c r="J347" s="23"/>
    </row>
    <row r="348" spans="1:10" ht="15.75" hidden="1" x14ac:dyDescent="0.25">
      <c r="A348" s="46"/>
      <c r="B348" s="19" t="s">
        <v>41</v>
      </c>
      <c r="C348" s="33">
        <v>918</v>
      </c>
      <c r="D348" s="34" t="s">
        <v>172</v>
      </c>
      <c r="E348" s="34" t="s">
        <v>167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5" hidden="1" x14ac:dyDescent="0.25">
      <c r="A349" s="46"/>
      <c r="B349" s="19" t="s">
        <v>8</v>
      </c>
      <c r="C349" s="33">
        <v>918</v>
      </c>
      <c r="D349" s="34" t="s">
        <v>172</v>
      </c>
      <c r="E349" s="34" t="s">
        <v>167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5" hidden="1" x14ac:dyDescent="0.25">
      <c r="A350" s="46"/>
      <c r="B350" s="19" t="s">
        <v>324</v>
      </c>
      <c r="C350" s="33">
        <v>918</v>
      </c>
      <c r="D350" s="34" t="s">
        <v>172</v>
      </c>
      <c r="E350" s="34" t="s">
        <v>167</v>
      </c>
      <c r="F350" s="34" t="s">
        <v>9</v>
      </c>
      <c r="G350" s="34" t="s">
        <v>257</v>
      </c>
      <c r="H350" s="58"/>
      <c r="I350" s="29">
        <v>1000</v>
      </c>
      <c r="J350" s="29"/>
    </row>
    <row r="351" spans="1:10" ht="47.25" hidden="1" x14ac:dyDescent="0.25">
      <c r="A351" s="46"/>
      <c r="B351" s="19" t="s">
        <v>363</v>
      </c>
      <c r="C351" s="33">
        <v>918</v>
      </c>
      <c r="D351" s="34" t="s">
        <v>172</v>
      </c>
      <c r="E351" s="34" t="s">
        <v>167</v>
      </c>
      <c r="F351" s="34" t="s">
        <v>544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5" hidden="1" x14ac:dyDescent="0.25">
      <c r="A352" s="46"/>
      <c r="B352" s="19" t="s">
        <v>324</v>
      </c>
      <c r="C352" s="33">
        <v>918</v>
      </c>
      <c r="D352" s="34" t="s">
        <v>172</v>
      </c>
      <c r="E352" s="34" t="s">
        <v>167</v>
      </c>
      <c r="F352" s="34" t="s">
        <v>544</v>
      </c>
      <c r="G352" s="34" t="s">
        <v>257</v>
      </c>
      <c r="H352" s="58">
        <f>I352+J352</f>
        <v>0</v>
      </c>
      <c r="I352" s="29"/>
      <c r="J352" s="29"/>
    </row>
    <row r="353" spans="1:10" ht="15.75" x14ac:dyDescent="0.25">
      <c r="A353" s="46"/>
      <c r="B353" s="19" t="s">
        <v>39</v>
      </c>
      <c r="C353" s="33">
        <v>918</v>
      </c>
      <c r="D353" s="34" t="s">
        <v>172</v>
      </c>
      <c r="E353" s="34" t="s">
        <v>167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25">
      <c r="A354" s="46"/>
      <c r="B354" s="19" t="s">
        <v>61</v>
      </c>
      <c r="C354" s="33">
        <v>918</v>
      </c>
      <c r="D354" s="34" t="s">
        <v>172</v>
      </c>
      <c r="E354" s="34" t="s">
        <v>167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25">
      <c r="A355" s="46"/>
      <c r="B355" s="19" t="s">
        <v>282</v>
      </c>
      <c r="C355" s="33">
        <v>918</v>
      </c>
      <c r="D355" s="34" t="s">
        <v>172</v>
      </c>
      <c r="E355" s="34" t="s">
        <v>167</v>
      </c>
      <c r="F355" s="34" t="s">
        <v>63</v>
      </c>
      <c r="G355" s="34" t="s">
        <v>281</v>
      </c>
      <c r="H355" s="58">
        <v>2100</v>
      </c>
      <c r="I355" s="29"/>
      <c r="J355" s="29"/>
    </row>
    <row r="356" spans="1:10" ht="29.25" customHeight="1" x14ac:dyDescent="0.25">
      <c r="A356" s="46"/>
      <c r="B356" s="19" t="s">
        <v>160</v>
      </c>
      <c r="C356" s="33">
        <v>918</v>
      </c>
      <c r="D356" s="34" t="s">
        <v>172</v>
      </c>
      <c r="E356" s="34" t="s">
        <v>167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25">
      <c r="A357" s="46"/>
      <c r="B357" s="19" t="s">
        <v>282</v>
      </c>
      <c r="C357" s="33">
        <v>918</v>
      </c>
      <c r="D357" s="34" t="s">
        <v>172</v>
      </c>
      <c r="E357" s="34" t="s">
        <v>167</v>
      </c>
      <c r="F357" s="34" t="s">
        <v>159</v>
      </c>
      <c r="G357" s="34" t="s">
        <v>281</v>
      </c>
      <c r="H357" s="58">
        <v>1172.2</v>
      </c>
      <c r="I357" s="29"/>
      <c r="J357" s="29"/>
    </row>
    <row r="358" spans="1:10" ht="31.5" x14ac:dyDescent="0.25">
      <c r="A358" s="46"/>
      <c r="B358" s="19" t="s">
        <v>279</v>
      </c>
      <c r="C358" s="33">
        <v>918</v>
      </c>
      <c r="D358" s="34" t="s">
        <v>172</v>
      </c>
      <c r="E358" s="34" t="s">
        <v>171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25">
      <c r="A359" s="46"/>
      <c r="B359" s="18" t="s">
        <v>225</v>
      </c>
      <c r="C359" s="33">
        <v>918</v>
      </c>
      <c r="D359" s="34" t="s">
        <v>172</v>
      </c>
      <c r="E359" s="34" t="s">
        <v>171</v>
      </c>
      <c r="F359" s="34" t="s">
        <v>210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75" x14ac:dyDescent="0.25">
      <c r="A360" s="46"/>
      <c r="B360" s="19" t="s">
        <v>214</v>
      </c>
      <c r="C360" s="33">
        <v>918</v>
      </c>
      <c r="D360" s="34" t="s">
        <v>172</v>
      </c>
      <c r="E360" s="34" t="s">
        <v>171</v>
      </c>
      <c r="F360" s="34" t="s">
        <v>210</v>
      </c>
      <c r="G360" s="34" t="s">
        <v>213</v>
      </c>
      <c r="H360" s="58">
        <f t="shared" ref="H360:H376" si="21">I360+J360</f>
        <v>1814</v>
      </c>
      <c r="I360" s="37"/>
      <c r="J360" s="37">
        <v>1814</v>
      </c>
    </row>
    <row r="361" spans="1:10" ht="47.25" hidden="1" x14ac:dyDescent="0.25">
      <c r="A361" s="46"/>
      <c r="B361" s="19" t="s">
        <v>502</v>
      </c>
      <c r="C361" s="33">
        <v>918</v>
      </c>
      <c r="D361" s="34" t="s">
        <v>172</v>
      </c>
      <c r="E361" s="34" t="s">
        <v>171</v>
      </c>
      <c r="F361" s="34" t="s">
        <v>489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75" hidden="1" x14ac:dyDescent="0.25">
      <c r="A362" s="46"/>
      <c r="B362" s="19" t="s">
        <v>282</v>
      </c>
      <c r="C362" s="33">
        <v>918</v>
      </c>
      <c r="D362" s="34" t="s">
        <v>172</v>
      </c>
      <c r="E362" s="34" t="s">
        <v>171</v>
      </c>
      <c r="F362" s="34" t="s">
        <v>489</v>
      </c>
      <c r="G362" s="34" t="s">
        <v>281</v>
      </c>
      <c r="H362" s="58">
        <f t="shared" si="21"/>
        <v>0</v>
      </c>
      <c r="I362" s="37"/>
      <c r="J362" s="37"/>
    </row>
    <row r="363" spans="1:10" ht="15.75" hidden="1" x14ac:dyDescent="0.25">
      <c r="A363" s="46"/>
      <c r="B363" s="19" t="s">
        <v>283</v>
      </c>
      <c r="C363" s="33">
        <v>918</v>
      </c>
      <c r="D363" s="34" t="s">
        <v>172</v>
      </c>
      <c r="E363" s="34" t="s">
        <v>171</v>
      </c>
      <c r="F363" s="34" t="s">
        <v>280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75" hidden="1" x14ac:dyDescent="0.25">
      <c r="A364" s="46"/>
      <c r="B364" s="19" t="s">
        <v>362</v>
      </c>
      <c r="C364" s="33">
        <v>918</v>
      </c>
      <c r="D364" s="34" t="s">
        <v>172</v>
      </c>
      <c r="E364" s="34" t="s">
        <v>171</v>
      </c>
      <c r="F364" s="34" t="s">
        <v>280</v>
      </c>
      <c r="G364" s="34" t="s">
        <v>360</v>
      </c>
      <c r="H364" s="58">
        <f t="shared" si="21"/>
        <v>0</v>
      </c>
      <c r="I364" s="23"/>
      <c r="J364" s="23"/>
    </row>
    <row r="365" spans="1:10" ht="15.75" hidden="1" x14ac:dyDescent="0.25">
      <c r="A365" s="46"/>
      <c r="B365" s="14" t="s">
        <v>268</v>
      </c>
      <c r="C365" s="33">
        <v>918</v>
      </c>
      <c r="D365" s="34" t="s">
        <v>165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75" hidden="1" x14ac:dyDescent="0.25">
      <c r="A366" s="46"/>
      <c r="B366" s="19" t="s">
        <v>272</v>
      </c>
      <c r="C366" s="33">
        <v>918</v>
      </c>
      <c r="D366" s="34" t="s">
        <v>165</v>
      </c>
      <c r="E366" s="34" t="s">
        <v>169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75" hidden="1" x14ac:dyDescent="0.25">
      <c r="A367" s="46"/>
      <c r="B367" s="19" t="s">
        <v>283</v>
      </c>
      <c r="C367" s="33">
        <v>918</v>
      </c>
      <c r="D367" s="34" t="s">
        <v>165</v>
      </c>
      <c r="E367" s="34" t="s">
        <v>169</v>
      </c>
      <c r="F367" s="34" t="s">
        <v>280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75" hidden="1" x14ac:dyDescent="0.25">
      <c r="A368" s="46"/>
      <c r="B368" s="19" t="s">
        <v>362</v>
      </c>
      <c r="C368" s="33">
        <v>918</v>
      </c>
      <c r="D368" s="34" t="s">
        <v>165</v>
      </c>
      <c r="E368" s="34" t="s">
        <v>169</v>
      </c>
      <c r="F368" s="34" t="s">
        <v>280</v>
      </c>
      <c r="G368" s="34" t="s">
        <v>360</v>
      </c>
      <c r="H368" s="58">
        <f t="shared" si="21"/>
        <v>0</v>
      </c>
      <c r="I368" s="23"/>
      <c r="J368" s="23"/>
    </row>
    <row r="369" spans="1:10" ht="15.75" hidden="1" x14ac:dyDescent="0.25">
      <c r="A369" s="46"/>
      <c r="B369" s="14" t="s">
        <v>277</v>
      </c>
      <c r="C369" s="33">
        <v>918</v>
      </c>
      <c r="D369" s="34" t="s">
        <v>169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75" hidden="1" x14ac:dyDescent="0.25">
      <c r="A370" s="46"/>
      <c r="B370" s="19" t="s">
        <v>349</v>
      </c>
      <c r="C370" s="33">
        <v>918</v>
      </c>
      <c r="D370" s="34" t="s">
        <v>169</v>
      </c>
      <c r="E370" s="34" t="s">
        <v>171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75" hidden="1" x14ac:dyDescent="0.25">
      <c r="A371" s="46"/>
      <c r="B371" s="19" t="s">
        <v>283</v>
      </c>
      <c r="C371" s="33">
        <v>918</v>
      </c>
      <c r="D371" s="34" t="s">
        <v>169</v>
      </c>
      <c r="E371" s="34" t="s">
        <v>171</v>
      </c>
      <c r="F371" s="34" t="s">
        <v>280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75" hidden="1" x14ac:dyDescent="0.25">
      <c r="A372" s="46"/>
      <c r="B372" s="19" t="s">
        <v>362</v>
      </c>
      <c r="C372" s="33">
        <v>918</v>
      </c>
      <c r="D372" s="34" t="s">
        <v>172</v>
      </c>
      <c r="E372" s="34" t="s">
        <v>171</v>
      </c>
      <c r="F372" s="34" t="s">
        <v>280</v>
      </c>
      <c r="G372" s="34" t="s">
        <v>360</v>
      </c>
      <c r="H372" s="58">
        <f t="shared" si="21"/>
        <v>0</v>
      </c>
      <c r="I372" s="23"/>
      <c r="J372" s="23"/>
    </row>
    <row r="373" spans="1:10" ht="15.75" hidden="1" x14ac:dyDescent="0.25">
      <c r="A373" s="46"/>
      <c r="B373" s="19" t="s">
        <v>326</v>
      </c>
      <c r="C373" s="33">
        <v>918</v>
      </c>
      <c r="D373" s="34" t="s">
        <v>170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75" hidden="1" x14ac:dyDescent="0.25">
      <c r="A374" s="46"/>
      <c r="B374" s="19" t="s">
        <v>293</v>
      </c>
      <c r="C374" s="33">
        <v>918</v>
      </c>
      <c r="D374" s="34" t="s">
        <v>170</v>
      </c>
      <c r="E374" s="34" t="s">
        <v>175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75" hidden="1" x14ac:dyDescent="0.25">
      <c r="A375" s="46"/>
      <c r="B375" s="14" t="s">
        <v>401</v>
      </c>
      <c r="C375" s="33">
        <v>918</v>
      </c>
      <c r="D375" s="34" t="s">
        <v>170</v>
      </c>
      <c r="E375" s="34" t="s">
        <v>175</v>
      </c>
      <c r="F375" s="34" t="s">
        <v>398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75" hidden="1" x14ac:dyDescent="0.25">
      <c r="A376" s="46"/>
      <c r="B376" s="14" t="s">
        <v>400</v>
      </c>
      <c r="C376" s="33">
        <v>918</v>
      </c>
      <c r="D376" s="34" t="s">
        <v>170</v>
      </c>
      <c r="E376" s="34" t="s">
        <v>175</v>
      </c>
      <c r="F376" s="34" t="s">
        <v>398</v>
      </c>
      <c r="G376" s="34" t="s">
        <v>399</v>
      </c>
      <c r="H376" s="58">
        <f t="shared" si="21"/>
        <v>0</v>
      </c>
      <c r="I376" s="23"/>
      <c r="J376" s="23"/>
    </row>
    <row r="377" spans="1:10" ht="15.75" x14ac:dyDescent="0.25">
      <c r="A377" s="46"/>
      <c r="B377" s="14" t="s">
        <v>268</v>
      </c>
      <c r="C377" s="33">
        <v>918</v>
      </c>
      <c r="D377" s="34" t="s">
        <v>165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75" x14ac:dyDescent="0.25">
      <c r="A378" s="46"/>
      <c r="B378" s="19" t="s">
        <v>180</v>
      </c>
      <c r="C378" s="33">
        <v>918</v>
      </c>
      <c r="D378" s="34" t="s">
        <v>165</v>
      </c>
      <c r="E378" s="34" t="s">
        <v>164</v>
      </c>
      <c r="F378" s="34"/>
      <c r="G378" s="34"/>
      <c r="H378" s="61">
        <f>H379</f>
        <v>410</v>
      </c>
      <c r="I378" s="31"/>
      <c r="J378" s="31"/>
    </row>
    <row r="379" spans="1:10" ht="15.75" x14ac:dyDescent="0.25">
      <c r="A379" s="46"/>
      <c r="B379" s="19" t="s">
        <v>283</v>
      </c>
      <c r="C379" s="33">
        <v>918</v>
      </c>
      <c r="D379" s="34" t="s">
        <v>165</v>
      </c>
      <c r="E379" s="34" t="s">
        <v>164</v>
      </c>
      <c r="F379" s="34" t="s">
        <v>280</v>
      </c>
      <c r="G379" s="34"/>
      <c r="H379" s="58">
        <f>H380</f>
        <v>410</v>
      </c>
      <c r="I379" s="31"/>
      <c r="J379" s="31"/>
    </row>
    <row r="380" spans="1:10" ht="15.75" x14ac:dyDescent="0.25">
      <c r="A380" s="46"/>
      <c r="B380" s="19" t="s">
        <v>362</v>
      </c>
      <c r="C380" s="33">
        <v>918</v>
      </c>
      <c r="D380" s="34" t="s">
        <v>165</v>
      </c>
      <c r="E380" s="34" t="s">
        <v>164</v>
      </c>
      <c r="F380" s="34" t="s">
        <v>280</v>
      </c>
      <c r="G380" s="34" t="s">
        <v>360</v>
      </c>
      <c r="H380" s="58">
        <v>410</v>
      </c>
      <c r="I380" s="31"/>
      <c r="J380" s="31"/>
    </row>
    <row r="381" spans="1:10" ht="15.75" x14ac:dyDescent="0.25">
      <c r="A381" s="46"/>
      <c r="B381" s="19" t="s">
        <v>244</v>
      </c>
      <c r="C381" s="33">
        <v>918</v>
      </c>
      <c r="D381" s="34" t="s">
        <v>165</v>
      </c>
      <c r="E381" s="34" t="s">
        <v>167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75" x14ac:dyDescent="0.25">
      <c r="A382" s="46"/>
      <c r="B382" s="19" t="s">
        <v>283</v>
      </c>
      <c r="C382" s="33">
        <v>918</v>
      </c>
      <c r="D382" s="34" t="s">
        <v>165</v>
      </c>
      <c r="E382" s="34" t="s">
        <v>167</v>
      </c>
      <c r="F382" s="34" t="s">
        <v>280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75" x14ac:dyDescent="0.25">
      <c r="A383" s="46"/>
      <c r="B383" s="19" t="s">
        <v>362</v>
      </c>
      <c r="C383" s="33">
        <v>918</v>
      </c>
      <c r="D383" s="34" t="s">
        <v>165</v>
      </c>
      <c r="E383" s="34" t="s">
        <v>167</v>
      </c>
      <c r="F383" s="34" t="s">
        <v>280</v>
      </c>
      <c r="G383" s="34" t="s">
        <v>360</v>
      </c>
      <c r="H383" s="58">
        <v>281.39999999999998</v>
      </c>
      <c r="I383" s="23"/>
      <c r="J383" s="23">
        <v>1000</v>
      </c>
    </row>
    <row r="384" spans="1:10" ht="15.75" hidden="1" x14ac:dyDescent="0.25">
      <c r="A384" s="46"/>
      <c r="B384" s="14" t="s">
        <v>277</v>
      </c>
      <c r="C384" s="33">
        <v>918</v>
      </c>
      <c r="D384" s="34" t="s">
        <v>169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75" hidden="1" x14ac:dyDescent="0.25">
      <c r="A385" s="46"/>
      <c r="B385" s="14" t="s">
        <v>278</v>
      </c>
      <c r="C385" s="33">
        <v>918</v>
      </c>
      <c r="D385" s="34" t="s">
        <v>169</v>
      </c>
      <c r="E385" s="34" t="s">
        <v>164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75" hidden="1" x14ac:dyDescent="0.25">
      <c r="A386" s="46"/>
      <c r="B386" s="19" t="s">
        <v>283</v>
      </c>
      <c r="C386" s="33">
        <v>918</v>
      </c>
      <c r="D386" s="34" t="s">
        <v>169</v>
      </c>
      <c r="E386" s="34" t="s">
        <v>164</v>
      </c>
      <c r="F386" s="34" t="s">
        <v>280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75" hidden="1" x14ac:dyDescent="0.25">
      <c r="A387" s="46"/>
      <c r="B387" s="19" t="s">
        <v>362</v>
      </c>
      <c r="C387" s="33">
        <v>918</v>
      </c>
      <c r="D387" s="34" t="s">
        <v>169</v>
      </c>
      <c r="E387" s="34" t="s">
        <v>164</v>
      </c>
      <c r="F387" s="34" t="s">
        <v>280</v>
      </c>
      <c r="G387" s="34" t="s">
        <v>360</v>
      </c>
      <c r="H387" s="58">
        <f t="shared" si="26"/>
        <v>0</v>
      </c>
      <c r="I387" s="23"/>
      <c r="J387" s="23"/>
    </row>
    <row r="388" spans="1:10" ht="15.75" hidden="1" x14ac:dyDescent="0.25">
      <c r="A388" s="46"/>
      <c r="B388" s="19" t="s">
        <v>326</v>
      </c>
      <c r="C388" s="33">
        <v>918</v>
      </c>
      <c r="D388" s="34" t="s">
        <v>170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75" hidden="1" x14ac:dyDescent="0.25">
      <c r="A389" s="46"/>
      <c r="B389" s="19" t="s">
        <v>425</v>
      </c>
      <c r="C389" s="33">
        <v>918</v>
      </c>
      <c r="D389" s="34" t="s">
        <v>170</v>
      </c>
      <c r="E389" s="34" t="s">
        <v>168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7.25" hidden="1" x14ac:dyDescent="0.25">
      <c r="A390" s="46"/>
      <c r="B390" s="19" t="s">
        <v>502</v>
      </c>
      <c r="C390" s="33">
        <v>918</v>
      </c>
      <c r="D390" s="34" t="s">
        <v>170</v>
      </c>
      <c r="E390" s="34" t="s">
        <v>168</v>
      </c>
      <c r="F390" s="34" t="s">
        <v>489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75" hidden="1" x14ac:dyDescent="0.25">
      <c r="A391" s="46"/>
      <c r="B391" s="19" t="s">
        <v>374</v>
      </c>
      <c r="C391" s="33">
        <v>918</v>
      </c>
      <c r="D391" s="34" t="s">
        <v>170</v>
      </c>
      <c r="E391" s="34" t="s">
        <v>168</v>
      </c>
      <c r="F391" s="34" t="s">
        <v>489</v>
      </c>
      <c r="G391" s="34" t="s">
        <v>321</v>
      </c>
      <c r="H391" s="58">
        <f t="shared" si="26"/>
        <v>0</v>
      </c>
      <c r="I391" s="37"/>
      <c r="J391" s="37"/>
    </row>
    <row r="392" spans="1:10" ht="15.75" hidden="1" x14ac:dyDescent="0.25">
      <c r="A392" s="46"/>
      <c r="B392" s="42" t="s">
        <v>293</v>
      </c>
      <c r="C392" s="33">
        <v>918</v>
      </c>
      <c r="D392" s="34" t="s">
        <v>170</v>
      </c>
      <c r="E392" s="34" t="s">
        <v>175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75" hidden="1" x14ac:dyDescent="0.25">
      <c r="A393" s="46"/>
      <c r="B393" s="42" t="s">
        <v>401</v>
      </c>
      <c r="C393" s="33">
        <v>918</v>
      </c>
      <c r="D393" s="34" t="s">
        <v>170</v>
      </c>
      <c r="E393" s="34" t="s">
        <v>175</v>
      </c>
      <c r="F393" s="34" t="s">
        <v>398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75" hidden="1" x14ac:dyDescent="0.25">
      <c r="A394" s="46"/>
      <c r="B394" s="42" t="s">
        <v>400</v>
      </c>
      <c r="C394" s="33">
        <v>918</v>
      </c>
      <c r="D394" s="34" t="s">
        <v>170</v>
      </c>
      <c r="E394" s="34" t="s">
        <v>175</v>
      </c>
      <c r="F394" s="34" t="s">
        <v>398</v>
      </c>
      <c r="G394" s="34" t="s">
        <v>399</v>
      </c>
      <c r="H394" s="58">
        <f t="shared" si="26"/>
        <v>0</v>
      </c>
      <c r="I394" s="23"/>
      <c r="J394" s="23"/>
    </row>
    <row r="395" spans="1:10" ht="15.75" x14ac:dyDescent="0.25">
      <c r="A395" s="46"/>
      <c r="B395" s="14" t="s">
        <v>277</v>
      </c>
      <c r="C395" s="33">
        <v>918</v>
      </c>
      <c r="D395" s="34" t="s">
        <v>169</v>
      </c>
      <c r="E395" s="34"/>
      <c r="F395" s="34"/>
      <c r="G395" s="34"/>
      <c r="H395" s="58">
        <f>H396</f>
        <v>65</v>
      </c>
      <c r="I395" s="23"/>
      <c r="J395" s="23"/>
    </row>
    <row r="396" spans="1:10" ht="15.75" x14ac:dyDescent="0.25">
      <c r="A396" s="46"/>
      <c r="B396" s="14" t="s">
        <v>278</v>
      </c>
      <c r="C396" s="33">
        <v>918</v>
      </c>
      <c r="D396" s="34" t="s">
        <v>169</v>
      </c>
      <c r="E396" s="34" t="s">
        <v>164</v>
      </c>
      <c r="F396" s="34"/>
      <c r="G396" s="34"/>
      <c r="H396" s="58">
        <f>H397</f>
        <v>65</v>
      </c>
      <c r="I396" s="23"/>
      <c r="J396" s="23"/>
    </row>
    <row r="397" spans="1:10" ht="15.75" x14ac:dyDescent="0.25">
      <c r="A397" s="46"/>
      <c r="B397" s="19" t="s">
        <v>283</v>
      </c>
      <c r="C397" s="33">
        <v>918</v>
      </c>
      <c r="D397" s="34" t="s">
        <v>169</v>
      </c>
      <c r="E397" s="34" t="s">
        <v>164</v>
      </c>
      <c r="F397" s="34" t="s">
        <v>280</v>
      </c>
      <c r="G397" s="34"/>
      <c r="H397" s="58">
        <f>H398</f>
        <v>65</v>
      </c>
      <c r="I397" s="23"/>
      <c r="J397" s="23"/>
    </row>
    <row r="398" spans="1:10" ht="15.75" x14ac:dyDescent="0.25">
      <c r="A398" s="46"/>
      <c r="B398" s="19" t="s">
        <v>362</v>
      </c>
      <c r="C398" s="33">
        <v>918</v>
      </c>
      <c r="D398" s="34" t="s">
        <v>169</v>
      </c>
      <c r="E398" s="34" t="s">
        <v>164</v>
      </c>
      <c r="F398" s="34" t="s">
        <v>280</v>
      </c>
      <c r="G398" s="34" t="s">
        <v>360</v>
      </c>
      <c r="H398" s="58">
        <v>65</v>
      </c>
      <c r="I398" s="23"/>
      <c r="J398" s="23"/>
    </row>
    <row r="399" spans="1:10" ht="31.5" x14ac:dyDescent="0.25">
      <c r="A399" s="46" t="s">
        <v>299</v>
      </c>
      <c r="B399" s="21" t="s">
        <v>459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5" x14ac:dyDescent="0.25">
      <c r="A400" s="16"/>
      <c r="B400" s="14" t="s">
        <v>263</v>
      </c>
      <c r="C400" s="33">
        <v>920</v>
      </c>
      <c r="D400" s="34" t="s">
        <v>168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7.25" hidden="1" x14ac:dyDescent="0.25">
      <c r="A401" s="16"/>
      <c r="B401" s="14" t="s">
        <v>265</v>
      </c>
      <c r="C401" s="33">
        <v>924</v>
      </c>
      <c r="D401" s="34" t="s">
        <v>168</v>
      </c>
      <c r="E401" s="34" t="s">
        <v>169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75" hidden="1" x14ac:dyDescent="0.25">
      <c r="A402" s="16"/>
      <c r="B402" s="19" t="s">
        <v>223</v>
      </c>
      <c r="C402" s="33">
        <v>924</v>
      </c>
      <c r="D402" s="34" t="s">
        <v>168</v>
      </c>
      <c r="E402" s="34" t="s">
        <v>169</v>
      </c>
      <c r="F402" s="34" t="s">
        <v>222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5" hidden="1" x14ac:dyDescent="0.25">
      <c r="A403" s="16"/>
      <c r="B403" s="19" t="s">
        <v>216</v>
      </c>
      <c r="C403" s="33">
        <v>924</v>
      </c>
      <c r="D403" s="34" t="s">
        <v>168</v>
      </c>
      <c r="E403" s="34" t="s">
        <v>169</v>
      </c>
      <c r="F403" s="34" t="s">
        <v>222</v>
      </c>
      <c r="G403" s="34" t="s">
        <v>215</v>
      </c>
      <c r="H403" s="58">
        <f>I403+J403</f>
        <v>0</v>
      </c>
      <c r="I403" s="24"/>
      <c r="J403" s="24"/>
    </row>
    <row r="404" spans="1:10" ht="47.25" x14ac:dyDescent="0.25">
      <c r="A404" s="16"/>
      <c r="B404" s="19" t="s">
        <v>265</v>
      </c>
      <c r="C404" s="33">
        <v>920</v>
      </c>
      <c r="D404" s="34" t="s">
        <v>168</v>
      </c>
      <c r="E404" s="34" t="s">
        <v>169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75" x14ac:dyDescent="0.25">
      <c r="A405" s="16"/>
      <c r="B405" s="19" t="s">
        <v>223</v>
      </c>
      <c r="C405" s="33">
        <v>920</v>
      </c>
      <c r="D405" s="34" t="s">
        <v>168</v>
      </c>
      <c r="E405" s="34" t="s">
        <v>169</v>
      </c>
      <c r="F405" s="34" t="s">
        <v>222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5" x14ac:dyDescent="0.25">
      <c r="A406" s="16"/>
      <c r="B406" s="19" t="s">
        <v>216</v>
      </c>
      <c r="C406" s="33">
        <v>920</v>
      </c>
      <c r="D406" s="34" t="s">
        <v>168</v>
      </c>
      <c r="E406" s="34" t="s">
        <v>169</v>
      </c>
      <c r="F406" s="34" t="s">
        <v>222</v>
      </c>
      <c r="G406" s="34" t="s">
        <v>215</v>
      </c>
      <c r="H406" s="58">
        <v>3501.8</v>
      </c>
      <c r="I406" s="24"/>
      <c r="J406" s="24">
        <v>3329</v>
      </c>
    </row>
    <row r="407" spans="1:10" ht="31.5" x14ac:dyDescent="0.25">
      <c r="A407" s="46" t="s">
        <v>300</v>
      </c>
      <c r="B407" s="21" t="s">
        <v>417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75" x14ac:dyDescent="0.25">
      <c r="A408" s="16"/>
      <c r="B408" s="14" t="s">
        <v>268</v>
      </c>
      <c r="C408" s="33">
        <v>925</v>
      </c>
      <c r="D408" s="34" t="s">
        <v>165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75" x14ac:dyDescent="0.25">
      <c r="A409" s="16"/>
      <c r="B409" s="19" t="s">
        <v>269</v>
      </c>
      <c r="C409" s="33">
        <v>925</v>
      </c>
      <c r="D409" s="34" t="s">
        <v>165</v>
      </c>
      <c r="E409" s="34" t="s">
        <v>164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75" x14ac:dyDescent="0.25">
      <c r="A410" s="16"/>
      <c r="B410" s="19" t="s">
        <v>180</v>
      </c>
      <c r="C410" s="33">
        <v>925</v>
      </c>
      <c r="D410" s="34" t="s">
        <v>165</v>
      </c>
      <c r="E410" s="34" t="s">
        <v>164</v>
      </c>
      <c r="F410" s="34" t="s">
        <v>176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5" x14ac:dyDescent="0.25">
      <c r="A411" s="16"/>
      <c r="B411" s="19" t="s">
        <v>216</v>
      </c>
      <c r="C411" s="33">
        <v>925</v>
      </c>
      <c r="D411" s="34" t="s">
        <v>165</v>
      </c>
      <c r="E411" s="34" t="s">
        <v>164</v>
      </c>
      <c r="F411" s="34" t="s">
        <v>176</v>
      </c>
      <c r="G411" s="34" t="s">
        <v>215</v>
      </c>
      <c r="H411" s="58">
        <v>96616.7</v>
      </c>
      <c r="I411" s="24"/>
      <c r="J411" s="24">
        <v>99053.7</v>
      </c>
    </row>
    <row r="412" spans="1:10" ht="15.75" x14ac:dyDescent="0.25">
      <c r="A412" s="16"/>
      <c r="B412" s="19" t="s">
        <v>244</v>
      </c>
      <c r="C412" s="33">
        <v>925</v>
      </c>
      <c r="D412" s="34" t="s">
        <v>165</v>
      </c>
      <c r="E412" s="34" t="s">
        <v>167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5" x14ac:dyDescent="0.25">
      <c r="A413" s="16"/>
      <c r="B413" s="19" t="s">
        <v>230</v>
      </c>
      <c r="C413" s="33">
        <v>925</v>
      </c>
      <c r="D413" s="34" t="s">
        <v>165</v>
      </c>
      <c r="E413" s="34" t="s">
        <v>167</v>
      </c>
      <c r="F413" s="34" t="s">
        <v>181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5" x14ac:dyDescent="0.25">
      <c r="A414" s="16"/>
      <c r="B414" s="19" t="s">
        <v>216</v>
      </c>
      <c r="C414" s="33">
        <v>925</v>
      </c>
      <c r="D414" s="34" t="s">
        <v>165</v>
      </c>
      <c r="E414" s="34" t="s">
        <v>167</v>
      </c>
      <c r="F414" s="34" t="s">
        <v>181</v>
      </c>
      <c r="G414" s="34" t="s">
        <v>215</v>
      </c>
      <c r="H414" s="58">
        <v>181326.7</v>
      </c>
      <c r="I414" s="29">
        <v>161237</v>
      </c>
      <c r="J414" s="29">
        <v>22586.5</v>
      </c>
    </row>
    <row r="415" spans="1:10" ht="15.75" x14ac:dyDescent="0.25">
      <c r="A415" s="16"/>
      <c r="B415" s="19" t="s">
        <v>183</v>
      </c>
      <c r="C415" s="33">
        <v>925</v>
      </c>
      <c r="D415" s="34" t="s">
        <v>165</v>
      </c>
      <c r="E415" s="34" t="s">
        <v>167</v>
      </c>
      <c r="F415" s="34" t="s">
        <v>182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5" x14ac:dyDescent="0.25">
      <c r="A416" s="16"/>
      <c r="B416" s="19" t="s">
        <v>216</v>
      </c>
      <c r="C416" s="33">
        <v>925</v>
      </c>
      <c r="D416" s="34" t="s">
        <v>165</v>
      </c>
      <c r="E416" s="34" t="s">
        <v>167</v>
      </c>
      <c r="F416" s="34" t="s">
        <v>182</v>
      </c>
      <c r="G416" s="34" t="s">
        <v>215</v>
      </c>
      <c r="H416" s="58">
        <v>28604.3</v>
      </c>
      <c r="I416" s="29">
        <v>26710</v>
      </c>
      <c r="J416" s="29"/>
    </row>
    <row r="417" spans="1:10" ht="15.75" x14ac:dyDescent="0.25">
      <c r="A417" s="16"/>
      <c r="B417" s="19" t="s">
        <v>185</v>
      </c>
      <c r="C417" s="33">
        <v>925</v>
      </c>
      <c r="D417" s="34" t="s">
        <v>165</v>
      </c>
      <c r="E417" s="34" t="s">
        <v>167</v>
      </c>
      <c r="F417" s="34" t="s">
        <v>184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5" x14ac:dyDescent="0.25">
      <c r="A418" s="16"/>
      <c r="B418" s="19" t="s">
        <v>216</v>
      </c>
      <c r="C418" s="33">
        <v>925</v>
      </c>
      <c r="D418" s="34" t="s">
        <v>165</v>
      </c>
      <c r="E418" s="34" t="s">
        <v>167</v>
      </c>
      <c r="F418" s="34" t="s">
        <v>184</v>
      </c>
      <c r="G418" s="34" t="s">
        <v>215</v>
      </c>
      <c r="H418" s="58">
        <v>21760.6</v>
      </c>
      <c r="I418" s="29"/>
      <c r="J418" s="29">
        <v>21311.3</v>
      </c>
    </row>
    <row r="419" spans="1:10" ht="15.75" x14ac:dyDescent="0.25">
      <c r="A419" s="16"/>
      <c r="B419" s="19" t="s">
        <v>187</v>
      </c>
      <c r="C419" s="33">
        <v>925</v>
      </c>
      <c r="D419" s="34" t="s">
        <v>165</v>
      </c>
      <c r="E419" s="34" t="s">
        <v>167</v>
      </c>
      <c r="F419" s="34" t="s">
        <v>186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5" x14ac:dyDescent="0.25">
      <c r="A420" s="16"/>
      <c r="B420" s="19" t="s">
        <v>216</v>
      </c>
      <c r="C420" s="33">
        <v>925</v>
      </c>
      <c r="D420" s="34" t="s">
        <v>165</v>
      </c>
      <c r="E420" s="34" t="s">
        <v>167</v>
      </c>
      <c r="F420" s="34" t="s">
        <v>186</v>
      </c>
      <c r="G420" s="34" t="s">
        <v>215</v>
      </c>
      <c r="H420" s="58">
        <v>20264</v>
      </c>
      <c r="I420" s="29">
        <v>19921</v>
      </c>
      <c r="J420" s="29"/>
    </row>
    <row r="421" spans="1:10" ht="15.75" x14ac:dyDescent="0.25">
      <c r="A421" s="16"/>
      <c r="B421" s="19" t="s">
        <v>403</v>
      </c>
      <c r="C421" s="33">
        <v>925</v>
      </c>
      <c r="D421" s="34" t="s">
        <v>165</v>
      </c>
      <c r="E421" s="34" t="s">
        <v>167</v>
      </c>
      <c r="F421" s="34" t="s">
        <v>402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5" x14ac:dyDescent="0.25">
      <c r="A422" s="16"/>
      <c r="B422" s="19" t="s">
        <v>216</v>
      </c>
      <c r="C422" s="33">
        <v>925</v>
      </c>
      <c r="D422" s="34" t="s">
        <v>165</v>
      </c>
      <c r="E422" s="34" t="s">
        <v>167</v>
      </c>
      <c r="F422" s="34" t="s">
        <v>402</v>
      </c>
      <c r="G422" s="34" t="s">
        <v>215</v>
      </c>
      <c r="H422" s="58">
        <v>10917.2</v>
      </c>
      <c r="I422" s="29">
        <v>9879</v>
      </c>
      <c r="J422" s="29"/>
    </row>
    <row r="423" spans="1:10" ht="47.25" x14ac:dyDescent="0.25">
      <c r="A423" s="16"/>
      <c r="B423" s="19" t="s">
        <v>94</v>
      </c>
      <c r="C423" s="33">
        <v>925</v>
      </c>
      <c r="D423" s="34" t="s">
        <v>165</v>
      </c>
      <c r="E423" s="34" t="s">
        <v>167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75" x14ac:dyDescent="0.25">
      <c r="A424" s="16"/>
      <c r="B424" s="19" t="s">
        <v>93</v>
      </c>
      <c r="C424" s="33">
        <v>925</v>
      </c>
      <c r="D424" s="34" t="s">
        <v>165</v>
      </c>
      <c r="E424" s="34" t="s">
        <v>167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75" x14ac:dyDescent="0.25">
      <c r="A425" s="16"/>
      <c r="B425" s="19" t="s">
        <v>541</v>
      </c>
      <c r="C425" s="33">
        <v>925</v>
      </c>
      <c r="D425" s="34" t="s">
        <v>165</v>
      </c>
      <c r="E425" s="34" t="s">
        <v>167</v>
      </c>
      <c r="F425" s="34" t="s">
        <v>518</v>
      </c>
      <c r="G425" s="34"/>
      <c r="H425" s="58">
        <f>H426+H430+H428</f>
        <v>14119.5</v>
      </c>
      <c r="I425" s="29"/>
      <c r="J425" s="29"/>
    </row>
    <row r="426" spans="1:10" ht="47.25" x14ac:dyDescent="0.25">
      <c r="A426" s="16"/>
      <c r="B426" s="19" t="s">
        <v>150</v>
      </c>
      <c r="C426" s="33">
        <v>925</v>
      </c>
      <c r="D426" s="34" t="s">
        <v>165</v>
      </c>
      <c r="E426" s="34" t="s">
        <v>167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7.25" x14ac:dyDescent="0.25">
      <c r="A427" s="16"/>
      <c r="B427" s="19" t="s">
        <v>536</v>
      </c>
      <c r="C427" s="33">
        <v>925</v>
      </c>
      <c r="D427" s="34" t="s">
        <v>165</v>
      </c>
      <c r="E427" s="34" t="s">
        <v>167</v>
      </c>
      <c r="F427" s="34" t="s">
        <v>148</v>
      </c>
      <c r="G427" s="34" t="s">
        <v>535</v>
      </c>
      <c r="H427" s="58">
        <v>3000</v>
      </c>
      <c r="I427" s="29"/>
      <c r="J427" s="29"/>
    </row>
    <row r="428" spans="1:10" ht="47.25" x14ac:dyDescent="0.25">
      <c r="A428" s="16"/>
      <c r="B428" s="19" t="s">
        <v>151</v>
      </c>
      <c r="C428" s="33">
        <v>925</v>
      </c>
      <c r="D428" s="34" t="s">
        <v>165</v>
      </c>
      <c r="E428" s="34" t="s">
        <v>167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5" x14ac:dyDescent="0.25">
      <c r="A429" s="16"/>
      <c r="B429" s="19" t="s">
        <v>153</v>
      </c>
      <c r="C429" s="33">
        <v>925</v>
      </c>
      <c r="D429" s="34" t="s">
        <v>165</v>
      </c>
      <c r="E429" s="34" t="s">
        <v>167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25">
      <c r="A430" s="16"/>
      <c r="B430" s="19" t="s">
        <v>562</v>
      </c>
      <c r="C430" s="33">
        <v>925</v>
      </c>
      <c r="D430" s="34" t="s">
        <v>165</v>
      </c>
      <c r="E430" s="34" t="s">
        <v>167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25" customHeight="1" x14ac:dyDescent="0.25">
      <c r="A431" s="16"/>
      <c r="B431" s="19" t="s">
        <v>563</v>
      </c>
      <c r="C431" s="33">
        <v>925</v>
      </c>
      <c r="D431" s="34" t="s">
        <v>165</v>
      </c>
      <c r="E431" s="34" t="s">
        <v>167</v>
      </c>
      <c r="F431" s="34" t="s">
        <v>95</v>
      </c>
      <c r="G431" s="34" t="s">
        <v>519</v>
      </c>
      <c r="H431" s="58">
        <v>7619.5</v>
      </c>
      <c r="I431" s="29"/>
      <c r="J431" s="29"/>
    </row>
    <row r="432" spans="1:10" ht="21.75" hidden="1" customHeight="1" x14ac:dyDescent="0.25">
      <c r="A432" s="16"/>
      <c r="B432" s="19" t="s">
        <v>2</v>
      </c>
      <c r="C432" s="33">
        <v>925</v>
      </c>
      <c r="D432" s="34" t="s">
        <v>165</v>
      </c>
      <c r="E432" s="34" t="s">
        <v>167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25">
      <c r="A433" s="16"/>
      <c r="B433" s="19" t="s">
        <v>520</v>
      </c>
      <c r="C433" s="33">
        <v>925</v>
      </c>
      <c r="D433" s="34" t="s">
        <v>165</v>
      </c>
      <c r="E433" s="34" t="s">
        <v>167</v>
      </c>
      <c r="F433" s="34" t="s">
        <v>518</v>
      </c>
      <c r="G433" s="34" t="s">
        <v>519</v>
      </c>
      <c r="H433" s="58">
        <f>I433+J433</f>
        <v>0</v>
      </c>
      <c r="I433" s="29"/>
      <c r="J433" s="29"/>
    </row>
    <row r="434" spans="1:10" ht="12.75" hidden="1" customHeight="1" x14ac:dyDescent="0.25">
      <c r="A434" s="16"/>
      <c r="B434" s="19" t="s">
        <v>536</v>
      </c>
      <c r="C434" s="33">
        <v>925</v>
      </c>
      <c r="D434" s="34" t="s">
        <v>165</v>
      </c>
      <c r="E434" s="34" t="s">
        <v>167</v>
      </c>
      <c r="F434" s="34" t="s">
        <v>1</v>
      </c>
      <c r="G434" s="34" t="s">
        <v>535</v>
      </c>
      <c r="H434" s="58">
        <f>I434+J434</f>
        <v>0</v>
      </c>
      <c r="I434" s="29"/>
      <c r="J434" s="29"/>
    </row>
    <row r="435" spans="1:10" ht="15.75" x14ac:dyDescent="0.25">
      <c r="A435" s="16"/>
      <c r="B435" s="19" t="s">
        <v>270</v>
      </c>
      <c r="C435" s="33">
        <v>925</v>
      </c>
      <c r="D435" s="34" t="s">
        <v>165</v>
      </c>
      <c r="E435" s="34" t="s">
        <v>168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75" x14ac:dyDescent="0.25">
      <c r="A436" s="16"/>
      <c r="B436" s="19" t="s">
        <v>191</v>
      </c>
      <c r="C436" s="33">
        <v>925</v>
      </c>
      <c r="D436" s="34" t="s">
        <v>165</v>
      </c>
      <c r="E436" s="34" t="s">
        <v>168</v>
      </c>
      <c r="F436" s="34" t="s">
        <v>188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5" x14ac:dyDescent="0.25">
      <c r="A437" s="16"/>
      <c r="B437" s="19" t="s">
        <v>216</v>
      </c>
      <c r="C437" s="33">
        <v>925</v>
      </c>
      <c r="D437" s="34" t="s">
        <v>165</v>
      </c>
      <c r="E437" s="34" t="s">
        <v>168</v>
      </c>
      <c r="F437" s="34" t="s">
        <v>188</v>
      </c>
      <c r="G437" s="34" t="s">
        <v>215</v>
      </c>
      <c r="H437" s="58">
        <v>14402.3</v>
      </c>
      <c r="I437" s="29">
        <v>14452</v>
      </c>
      <c r="J437" s="29"/>
    </row>
    <row r="438" spans="1:10" ht="15.75" hidden="1" x14ac:dyDescent="0.25">
      <c r="A438" s="16"/>
      <c r="B438" s="19" t="s">
        <v>190</v>
      </c>
      <c r="C438" s="33">
        <v>925</v>
      </c>
      <c r="D438" s="34" t="s">
        <v>165</v>
      </c>
      <c r="E438" s="34" t="s">
        <v>172</v>
      </c>
      <c r="F438" s="34"/>
      <c r="G438" s="34"/>
      <c r="H438" s="58">
        <f>I438+J438</f>
        <v>0</v>
      </c>
      <c r="I438" s="27"/>
      <c r="J438" s="27"/>
    </row>
    <row r="439" spans="1:10" ht="15.75" hidden="1" x14ac:dyDescent="0.25">
      <c r="A439" s="16"/>
      <c r="B439" s="19" t="s">
        <v>190</v>
      </c>
      <c r="C439" s="33">
        <v>925</v>
      </c>
      <c r="D439" s="34" t="s">
        <v>165</v>
      </c>
      <c r="E439" s="34" t="s">
        <v>172</v>
      </c>
      <c r="F439" s="34" t="s">
        <v>189</v>
      </c>
      <c r="G439" s="34"/>
      <c r="H439" s="58">
        <f>I439+J439</f>
        <v>0</v>
      </c>
      <c r="I439" s="24"/>
      <c r="J439" s="24"/>
    </row>
    <row r="440" spans="1:10" ht="18" hidden="1" customHeight="1" x14ac:dyDescent="0.25">
      <c r="A440" s="16"/>
      <c r="B440" s="19" t="s">
        <v>232</v>
      </c>
      <c r="C440" s="33">
        <v>925</v>
      </c>
      <c r="D440" s="34" t="s">
        <v>165</v>
      </c>
      <c r="E440" s="34" t="s">
        <v>172</v>
      </c>
      <c r="F440" s="34" t="s">
        <v>189</v>
      </c>
      <c r="G440" s="34" t="s">
        <v>231</v>
      </c>
      <c r="H440" s="58">
        <f>I440+J440</f>
        <v>0</v>
      </c>
      <c r="I440" s="24"/>
      <c r="J440" s="24"/>
    </row>
    <row r="441" spans="1:10" ht="18" customHeight="1" x14ac:dyDescent="0.25">
      <c r="A441" s="16"/>
      <c r="B441" s="19" t="s">
        <v>271</v>
      </c>
      <c r="C441" s="33">
        <v>925</v>
      </c>
      <c r="D441" s="34" t="s">
        <v>165</v>
      </c>
      <c r="E441" s="34" t="s">
        <v>165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75" hidden="1" x14ac:dyDescent="0.25">
      <c r="A442" s="16"/>
      <c r="B442" s="19" t="s">
        <v>234</v>
      </c>
      <c r="C442" s="33">
        <v>925</v>
      </c>
      <c r="D442" s="34" t="s">
        <v>165</v>
      </c>
      <c r="E442" s="34" t="s">
        <v>165</v>
      </c>
      <c r="F442" s="34" t="s">
        <v>233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75" hidden="1" x14ac:dyDescent="0.25">
      <c r="A443" s="16"/>
      <c r="B443" s="19" t="s">
        <v>405</v>
      </c>
      <c r="C443" s="33">
        <v>925</v>
      </c>
      <c r="D443" s="34" t="s">
        <v>165</v>
      </c>
      <c r="E443" s="34" t="s">
        <v>165</v>
      </c>
      <c r="F443" s="34" t="s">
        <v>233</v>
      </c>
      <c r="G443" s="34" t="s">
        <v>404</v>
      </c>
      <c r="H443" s="58">
        <f t="shared" si="31"/>
        <v>0</v>
      </c>
      <c r="I443" s="24"/>
      <c r="J443" s="24"/>
    </row>
    <row r="444" spans="1:10" ht="31.5" hidden="1" x14ac:dyDescent="0.25">
      <c r="A444" s="16"/>
      <c r="B444" s="19" t="s">
        <v>238</v>
      </c>
      <c r="C444" s="33">
        <v>925</v>
      </c>
      <c r="D444" s="34" t="s">
        <v>165</v>
      </c>
      <c r="E444" s="34" t="s">
        <v>165</v>
      </c>
      <c r="F444" s="34" t="s">
        <v>235</v>
      </c>
      <c r="G444" s="34"/>
      <c r="H444" s="58">
        <f t="shared" si="31"/>
        <v>0</v>
      </c>
      <c r="I444" s="24"/>
      <c r="J444" s="24"/>
    </row>
    <row r="445" spans="1:10" ht="18" hidden="1" customHeight="1" x14ac:dyDescent="0.25">
      <c r="A445" s="16"/>
      <c r="B445" s="19" t="s">
        <v>237</v>
      </c>
      <c r="C445" s="33">
        <v>925</v>
      </c>
      <c r="D445" s="34" t="s">
        <v>165</v>
      </c>
      <c r="E445" s="34" t="s">
        <v>165</v>
      </c>
      <c r="F445" s="34" t="s">
        <v>235</v>
      </c>
      <c r="G445" s="34" t="s">
        <v>236</v>
      </c>
      <c r="H445" s="58">
        <f t="shared" si="31"/>
        <v>0</v>
      </c>
      <c r="I445" s="24"/>
      <c r="J445" s="24"/>
    </row>
    <row r="446" spans="1:10" ht="16.5" hidden="1" customHeight="1" x14ac:dyDescent="0.25">
      <c r="A446" s="16"/>
      <c r="B446" s="19" t="s">
        <v>421</v>
      </c>
      <c r="C446" s="33">
        <v>925</v>
      </c>
      <c r="D446" s="34" t="s">
        <v>165</v>
      </c>
      <c r="E446" s="34" t="s">
        <v>165</v>
      </c>
      <c r="F446" s="34" t="s">
        <v>420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25">
      <c r="A447" s="16"/>
      <c r="B447" s="19" t="s">
        <v>405</v>
      </c>
      <c r="C447" s="33">
        <v>925</v>
      </c>
      <c r="D447" s="34" t="s">
        <v>165</v>
      </c>
      <c r="E447" s="34" t="s">
        <v>165</v>
      </c>
      <c r="F447" s="34" t="s">
        <v>420</v>
      </c>
      <c r="G447" s="34" t="s">
        <v>404</v>
      </c>
      <c r="H447" s="58">
        <f t="shared" si="31"/>
        <v>0</v>
      </c>
      <c r="I447" s="24"/>
      <c r="J447" s="24"/>
    </row>
    <row r="448" spans="1:10" ht="15.75" x14ac:dyDescent="0.25">
      <c r="A448" s="16"/>
      <c r="B448" s="19" t="s">
        <v>41</v>
      </c>
      <c r="C448" s="33">
        <v>925</v>
      </c>
      <c r="D448" s="34" t="s">
        <v>165</v>
      </c>
      <c r="E448" s="34" t="s">
        <v>165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5" x14ac:dyDescent="0.25">
      <c r="A449" s="16"/>
      <c r="B449" s="19" t="s">
        <v>460</v>
      </c>
      <c r="C449" s="33">
        <v>925</v>
      </c>
      <c r="D449" s="34" t="s">
        <v>165</v>
      </c>
      <c r="E449" s="34" t="s">
        <v>165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75" x14ac:dyDescent="0.25">
      <c r="A450" s="16"/>
      <c r="B450" s="19" t="s">
        <v>237</v>
      </c>
      <c r="C450" s="33">
        <v>925</v>
      </c>
      <c r="D450" s="34" t="s">
        <v>165</v>
      </c>
      <c r="E450" s="34" t="s">
        <v>165</v>
      </c>
      <c r="F450" s="34" t="s">
        <v>96</v>
      </c>
      <c r="G450" s="34" t="s">
        <v>236</v>
      </c>
      <c r="H450" s="58">
        <v>2809</v>
      </c>
      <c r="I450" s="24">
        <v>2002</v>
      </c>
      <c r="J450" s="24"/>
    </row>
    <row r="451" spans="1:10" ht="31.5" hidden="1" x14ac:dyDescent="0.25">
      <c r="A451" s="16"/>
      <c r="B451" s="19" t="s">
        <v>477</v>
      </c>
      <c r="C451" s="33">
        <v>925</v>
      </c>
      <c r="D451" s="34" t="s">
        <v>165</v>
      </c>
      <c r="E451" s="34" t="s">
        <v>165</v>
      </c>
      <c r="F451" s="34" t="s">
        <v>551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75" hidden="1" x14ac:dyDescent="0.25">
      <c r="A452" s="16"/>
      <c r="B452" s="19" t="s">
        <v>237</v>
      </c>
      <c r="C452" s="33">
        <v>925</v>
      </c>
      <c r="D452" s="34" t="s">
        <v>165</v>
      </c>
      <c r="E452" s="34" t="s">
        <v>165</v>
      </c>
      <c r="F452" s="34" t="s">
        <v>551</v>
      </c>
      <c r="G452" s="34" t="s">
        <v>236</v>
      </c>
      <c r="H452" s="58">
        <f>I452+J452</f>
        <v>0</v>
      </c>
      <c r="I452" s="24"/>
      <c r="J452" s="24"/>
    </row>
    <row r="453" spans="1:10" ht="15.75" hidden="1" x14ac:dyDescent="0.25">
      <c r="A453" s="16"/>
      <c r="B453" s="19" t="s">
        <v>330</v>
      </c>
      <c r="C453" s="33">
        <v>925</v>
      </c>
      <c r="D453" s="34" t="s">
        <v>165</v>
      </c>
      <c r="E453" s="34" t="s">
        <v>165</v>
      </c>
      <c r="F453" s="34" t="s">
        <v>328</v>
      </c>
      <c r="G453" s="34" t="s">
        <v>329</v>
      </c>
      <c r="H453" s="58">
        <f>I453+J453</f>
        <v>0</v>
      </c>
      <c r="I453" s="24"/>
      <c r="J453" s="24"/>
    </row>
    <row r="454" spans="1:10" ht="63" hidden="1" x14ac:dyDescent="0.25">
      <c r="A454" s="16"/>
      <c r="B454" s="53" t="s">
        <v>504</v>
      </c>
      <c r="C454" s="3" t="s">
        <v>521</v>
      </c>
      <c r="D454" s="3" t="s">
        <v>165</v>
      </c>
      <c r="E454" s="3" t="s">
        <v>165</v>
      </c>
      <c r="F454" s="3" t="s">
        <v>552</v>
      </c>
      <c r="G454" s="3"/>
      <c r="H454" s="58">
        <f>I454+J454</f>
        <v>0</v>
      </c>
      <c r="I454" s="24">
        <f>I455</f>
        <v>0</v>
      </c>
      <c r="J454" s="24">
        <f>J455</f>
        <v>0</v>
      </c>
    </row>
    <row r="455" spans="1:10" ht="15.75" hidden="1" x14ac:dyDescent="0.25">
      <c r="A455" s="16"/>
      <c r="B455" s="3" t="s">
        <v>497</v>
      </c>
      <c r="C455" s="3" t="s">
        <v>521</v>
      </c>
      <c r="D455" s="3" t="s">
        <v>165</v>
      </c>
      <c r="E455" s="3" t="s">
        <v>165</v>
      </c>
      <c r="F455" s="3" t="s">
        <v>552</v>
      </c>
      <c r="G455" s="3" t="s">
        <v>404</v>
      </c>
      <c r="H455" s="58">
        <f>I455+J455</f>
        <v>0</v>
      </c>
      <c r="I455" s="24"/>
      <c r="J455" s="24"/>
    </row>
    <row r="456" spans="1:10" ht="15.75" x14ac:dyDescent="0.25">
      <c r="A456" s="16"/>
      <c r="B456" s="19" t="s">
        <v>39</v>
      </c>
      <c r="C456" s="33">
        <v>925</v>
      </c>
      <c r="D456" s="34" t="s">
        <v>165</v>
      </c>
      <c r="E456" s="34" t="s">
        <v>165</v>
      </c>
      <c r="F456" s="34" t="s">
        <v>38</v>
      </c>
      <c r="G456" s="3"/>
      <c r="H456" s="58">
        <f>H457</f>
        <v>2415</v>
      </c>
      <c r="I456" s="24"/>
      <c r="J456" s="24"/>
    </row>
    <row r="457" spans="1:10" ht="31.5" x14ac:dyDescent="0.25">
      <c r="A457" s="16"/>
      <c r="B457" s="53" t="s">
        <v>477</v>
      </c>
      <c r="C457" s="33">
        <v>925</v>
      </c>
      <c r="D457" s="34" t="s">
        <v>165</v>
      </c>
      <c r="E457" s="34" t="s">
        <v>165</v>
      </c>
      <c r="F457" s="34" t="s">
        <v>551</v>
      </c>
      <c r="G457" s="34"/>
      <c r="H457" s="58">
        <f>H458</f>
        <v>2415</v>
      </c>
      <c r="I457" s="24"/>
      <c r="J457" s="24"/>
    </row>
    <row r="458" spans="1:10" ht="15.75" x14ac:dyDescent="0.25">
      <c r="A458" s="16"/>
      <c r="B458" s="19" t="s">
        <v>237</v>
      </c>
      <c r="C458" s="33">
        <v>925</v>
      </c>
      <c r="D458" s="34" t="s">
        <v>165</v>
      </c>
      <c r="E458" s="34" t="s">
        <v>165</v>
      </c>
      <c r="F458" s="34" t="s">
        <v>551</v>
      </c>
      <c r="G458" s="34" t="s">
        <v>236</v>
      </c>
      <c r="H458" s="58">
        <v>2415</v>
      </c>
      <c r="I458" s="24"/>
      <c r="J458" s="24"/>
    </row>
    <row r="459" spans="1:10" ht="15.75" x14ac:dyDescent="0.25">
      <c r="A459" s="16"/>
      <c r="B459" s="19" t="s">
        <v>272</v>
      </c>
      <c r="C459" s="33">
        <v>925</v>
      </c>
      <c r="D459" s="34" t="s">
        <v>165</v>
      </c>
      <c r="E459" s="34" t="s">
        <v>169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5" x14ac:dyDescent="0.25">
      <c r="A460" s="16"/>
      <c r="B460" s="19" t="s">
        <v>243</v>
      </c>
      <c r="C460" s="33">
        <v>925</v>
      </c>
      <c r="D460" s="34" t="s">
        <v>165</v>
      </c>
      <c r="E460" s="34" t="s">
        <v>169</v>
      </c>
      <c r="F460" s="34" t="s">
        <v>210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75" x14ac:dyDescent="0.25">
      <c r="A461" s="16"/>
      <c r="B461" s="19" t="s">
        <v>214</v>
      </c>
      <c r="C461" s="33">
        <v>925</v>
      </c>
      <c r="D461" s="34" t="s">
        <v>165</v>
      </c>
      <c r="E461" s="34" t="s">
        <v>169</v>
      </c>
      <c r="F461" s="34" t="s">
        <v>210</v>
      </c>
      <c r="G461" s="34" t="s">
        <v>213</v>
      </c>
      <c r="H461" s="58">
        <v>4142</v>
      </c>
      <c r="I461" s="29"/>
      <c r="J461" s="29">
        <v>4092</v>
      </c>
    </row>
    <row r="462" spans="1:10" ht="15.75" hidden="1" x14ac:dyDescent="0.25">
      <c r="A462" s="16"/>
      <c r="B462" s="19" t="s">
        <v>283</v>
      </c>
      <c r="C462" s="33">
        <v>925</v>
      </c>
      <c r="D462" s="34" t="s">
        <v>165</v>
      </c>
      <c r="E462" s="34" t="s">
        <v>169</v>
      </c>
      <c r="F462" s="34" t="s">
        <v>280</v>
      </c>
      <c r="G462" s="34"/>
      <c r="H462" s="58">
        <f>I462+J462</f>
        <v>0</v>
      </c>
      <c r="I462" s="24"/>
      <c r="J462" s="24"/>
    </row>
    <row r="463" spans="1:10" ht="15.75" hidden="1" x14ac:dyDescent="0.25">
      <c r="A463" s="16"/>
      <c r="B463" s="19" t="s">
        <v>282</v>
      </c>
      <c r="C463" s="33">
        <v>925</v>
      </c>
      <c r="D463" s="34" t="s">
        <v>165</v>
      </c>
      <c r="E463" s="34" t="s">
        <v>169</v>
      </c>
      <c r="F463" s="34" t="s">
        <v>280</v>
      </c>
      <c r="G463" s="34" t="s">
        <v>281</v>
      </c>
      <c r="H463" s="58">
        <f>I463+J463</f>
        <v>0</v>
      </c>
      <c r="I463" s="24"/>
      <c r="J463" s="24"/>
    </row>
    <row r="464" spans="1:10" ht="31.5" hidden="1" x14ac:dyDescent="0.25">
      <c r="A464" s="16"/>
      <c r="B464" s="19" t="s">
        <v>240</v>
      </c>
      <c r="C464" s="33">
        <v>925</v>
      </c>
      <c r="D464" s="34" t="s">
        <v>165</v>
      </c>
      <c r="E464" s="34" t="s">
        <v>169</v>
      </c>
      <c r="F464" s="34" t="s">
        <v>239</v>
      </c>
      <c r="G464" s="34"/>
      <c r="H464" s="58">
        <f>I464+J464</f>
        <v>0</v>
      </c>
      <c r="I464" s="24"/>
      <c r="J464" s="24"/>
    </row>
    <row r="465" spans="1:10" ht="31.5" hidden="1" x14ac:dyDescent="0.25">
      <c r="A465" s="16"/>
      <c r="B465" s="19" t="s">
        <v>216</v>
      </c>
      <c r="C465" s="33">
        <v>925</v>
      </c>
      <c r="D465" s="34" t="s">
        <v>165</v>
      </c>
      <c r="E465" s="34" t="s">
        <v>169</v>
      </c>
      <c r="F465" s="34" t="s">
        <v>239</v>
      </c>
      <c r="G465" s="34" t="s">
        <v>215</v>
      </c>
      <c r="H465" s="58">
        <f>I465+J465</f>
        <v>0</v>
      </c>
      <c r="I465" s="29"/>
      <c r="J465" s="29"/>
    </row>
    <row r="466" spans="1:10" ht="31.5" x14ac:dyDescent="0.25">
      <c r="A466" s="16"/>
      <c r="B466" s="19" t="s">
        <v>97</v>
      </c>
      <c r="C466" s="33">
        <v>925</v>
      </c>
      <c r="D466" s="34" t="s">
        <v>165</v>
      </c>
      <c r="E466" s="34" t="s">
        <v>169</v>
      </c>
      <c r="F466" s="34" t="s">
        <v>239</v>
      </c>
      <c r="G466" s="34"/>
      <c r="H466" s="58">
        <f>H467</f>
        <v>56.8</v>
      </c>
      <c r="I466" s="29"/>
      <c r="J466" s="29"/>
    </row>
    <row r="467" spans="1:10" ht="15.75" x14ac:dyDescent="0.25">
      <c r="A467" s="16"/>
      <c r="B467" s="19" t="s">
        <v>464</v>
      </c>
      <c r="C467" s="33">
        <v>925</v>
      </c>
      <c r="D467" s="34" t="s">
        <v>165</v>
      </c>
      <c r="E467" s="34" t="s">
        <v>169</v>
      </c>
      <c r="F467" s="34" t="s">
        <v>239</v>
      </c>
      <c r="G467" s="34" t="s">
        <v>463</v>
      </c>
      <c r="H467" s="58">
        <v>56.8</v>
      </c>
      <c r="I467" s="29"/>
      <c r="J467" s="29"/>
    </row>
    <row r="468" spans="1:10" ht="47.25" x14ac:dyDescent="0.25">
      <c r="A468" s="16"/>
      <c r="B468" s="19" t="s">
        <v>242</v>
      </c>
      <c r="C468" s="33">
        <v>925</v>
      </c>
      <c r="D468" s="34" t="s">
        <v>165</v>
      </c>
      <c r="E468" s="34" t="s">
        <v>169</v>
      </c>
      <c r="F468" s="34" t="s">
        <v>241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5" x14ac:dyDescent="0.25">
      <c r="A469" s="16"/>
      <c r="B469" s="19" t="s">
        <v>216</v>
      </c>
      <c r="C469" s="33">
        <v>925</v>
      </c>
      <c r="D469" s="34" t="s">
        <v>165</v>
      </c>
      <c r="E469" s="34" t="s">
        <v>169</v>
      </c>
      <c r="F469" s="34" t="s">
        <v>241</v>
      </c>
      <c r="G469" s="34" t="s">
        <v>215</v>
      </c>
      <c r="H469" s="58">
        <v>19735.2</v>
      </c>
      <c r="I469" s="29"/>
      <c r="J469" s="29">
        <v>20758</v>
      </c>
    </row>
    <row r="470" spans="1:10" ht="47.25" hidden="1" x14ac:dyDescent="0.25">
      <c r="A470" s="16"/>
      <c r="B470" s="19" t="s">
        <v>53</v>
      </c>
      <c r="C470" s="33">
        <v>925</v>
      </c>
      <c r="D470" s="34" t="s">
        <v>165</v>
      </c>
      <c r="E470" s="34" t="s">
        <v>169</v>
      </c>
      <c r="F470" s="34" t="s">
        <v>462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75" hidden="1" x14ac:dyDescent="0.25">
      <c r="A471" s="16"/>
      <c r="B471" s="19" t="s">
        <v>464</v>
      </c>
      <c r="C471" s="33">
        <v>925</v>
      </c>
      <c r="D471" s="34" t="s">
        <v>165</v>
      </c>
      <c r="E471" s="34" t="s">
        <v>169</v>
      </c>
      <c r="F471" s="34" t="s">
        <v>462</v>
      </c>
      <c r="G471" s="34" t="s">
        <v>463</v>
      </c>
      <c r="H471" s="58">
        <f>I471+J471</f>
        <v>0</v>
      </c>
      <c r="I471" s="29"/>
      <c r="J471" s="29"/>
    </row>
    <row r="472" spans="1:10" ht="15.75" x14ac:dyDescent="0.25">
      <c r="A472" s="16"/>
      <c r="B472" s="19" t="s">
        <v>41</v>
      </c>
      <c r="C472" s="33">
        <v>925</v>
      </c>
      <c r="D472" s="34" t="s">
        <v>165</v>
      </c>
      <c r="E472" s="34" t="s">
        <v>169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5" x14ac:dyDescent="0.25">
      <c r="A473" s="16"/>
      <c r="B473" s="19" t="s">
        <v>465</v>
      </c>
      <c r="C473" s="33">
        <v>925</v>
      </c>
      <c r="D473" s="34" t="s">
        <v>165</v>
      </c>
      <c r="E473" s="34" t="s">
        <v>169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75" x14ac:dyDescent="0.25">
      <c r="A474" s="16"/>
      <c r="B474" s="19" t="s">
        <v>464</v>
      </c>
      <c r="C474" s="33">
        <v>925</v>
      </c>
      <c r="D474" s="34" t="s">
        <v>165</v>
      </c>
      <c r="E474" s="34" t="s">
        <v>169</v>
      </c>
      <c r="F474" s="34" t="s">
        <v>98</v>
      </c>
      <c r="G474" s="34" t="s">
        <v>463</v>
      </c>
      <c r="H474" s="58">
        <v>10021.4</v>
      </c>
      <c r="I474" s="29">
        <v>174</v>
      </c>
      <c r="J474" s="29"/>
    </row>
    <row r="475" spans="1:10" ht="32.25" customHeight="1" x14ac:dyDescent="0.25">
      <c r="A475" s="16"/>
      <c r="B475" s="19" t="s">
        <v>460</v>
      </c>
      <c r="C475" s="33">
        <v>925</v>
      </c>
      <c r="D475" s="34" t="s">
        <v>165</v>
      </c>
      <c r="E475" s="34" t="s">
        <v>169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25">
      <c r="A476" s="16"/>
      <c r="B476" s="19" t="s">
        <v>464</v>
      </c>
      <c r="C476" s="33">
        <v>925</v>
      </c>
      <c r="D476" s="34" t="s">
        <v>165</v>
      </c>
      <c r="E476" s="34" t="s">
        <v>169</v>
      </c>
      <c r="F476" s="34" t="s">
        <v>96</v>
      </c>
      <c r="G476" s="34" t="s">
        <v>463</v>
      </c>
      <c r="H476" s="58">
        <v>0.1</v>
      </c>
      <c r="I476" s="29"/>
      <c r="J476" s="29"/>
    </row>
    <row r="477" spans="1:10" ht="63" customHeight="1" x14ac:dyDescent="0.25">
      <c r="A477" s="16"/>
      <c r="B477" s="18" t="s">
        <v>348</v>
      </c>
      <c r="C477" s="33">
        <v>925</v>
      </c>
      <c r="D477" s="34" t="s">
        <v>165</v>
      </c>
      <c r="E477" s="34" t="s">
        <v>169</v>
      </c>
      <c r="F477" s="34" t="s">
        <v>347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25">
      <c r="A478" s="16"/>
      <c r="B478" s="19" t="s">
        <v>464</v>
      </c>
      <c r="C478" s="33">
        <v>925</v>
      </c>
      <c r="D478" s="34" t="s">
        <v>165</v>
      </c>
      <c r="E478" s="34" t="s">
        <v>169</v>
      </c>
      <c r="F478" s="34" t="s">
        <v>347</v>
      </c>
      <c r="G478" s="34" t="s">
        <v>463</v>
      </c>
      <c r="H478" s="58">
        <v>239.8</v>
      </c>
      <c r="I478" s="29"/>
      <c r="J478" s="29"/>
    </row>
    <row r="479" spans="1:10" ht="45.75" hidden="1" customHeight="1" x14ac:dyDescent="0.25">
      <c r="A479" s="16"/>
      <c r="B479" s="19" t="s">
        <v>478</v>
      </c>
      <c r="C479" s="33">
        <v>925</v>
      </c>
      <c r="D479" s="34" t="s">
        <v>165</v>
      </c>
      <c r="E479" s="34" t="s">
        <v>169</v>
      </c>
      <c r="F479" s="34" t="s">
        <v>467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25">
      <c r="A480" s="16"/>
      <c r="B480" s="19" t="s">
        <v>464</v>
      </c>
      <c r="C480" s="33">
        <v>925</v>
      </c>
      <c r="D480" s="34" t="s">
        <v>165</v>
      </c>
      <c r="E480" s="34" t="s">
        <v>169</v>
      </c>
      <c r="F480" s="34" t="s">
        <v>467</v>
      </c>
      <c r="G480" s="34" t="s">
        <v>463</v>
      </c>
      <c r="H480" s="58"/>
      <c r="I480" s="29"/>
      <c r="J480" s="29"/>
    </row>
    <row r="481" spans="1:10" ht="15.75" hidden="1" customHeight="1" x14ac:dyDescent="0.25">
      <c r="A481" s="16"/>
      <c r="B481" s="19" t="s">
        <v>516</v>
      </c>
      <c r="C481" s="33">
        <v>925</v>
      </c>
      <c r="D481" s="34" t="s">
        <v>165</v>
      </c>
      <c r="E481" s="34" t="s">
        <v>169</v>
      </c>
      <c r="F481" s="34" t="s">
        <v>517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25" hidden="1" customHeight="1" x14ac:dyDescent="0.25">
      <c r="A482" s="16"/>
      <c r="B482" s="19" t="s">
        <v>464</v>
      </c>
      <c r="C482" s="33">
        <v>925</v>
      </c>
      <c r="D482" s="34" t="s">
        <v>165</v>
      </c>
      <c r="E482" s="34" t="s">
        <v>169</v>
      </c>
      <c r="F482" s="34" t="s">
        <v>517</v>
      </c>
      <c r="G482" s="34" t="s">
        <v>463</v>
      </c>
      <c r="H482" s="58">
        <f>I482+J482</f>
        <v>0</v>
      </c>
      <c r="I482" s="29"/>
      <c r="J482" s="29"/>
    </row>
    <row r="483" spans="1:10" ht="31.5" hidden="1" x14ac:dyDescent="0.25">
      <c r="A483" s="16"/>
      <c r="B483" s="19" t="s">
        <v>514</v>
      </c>
      <c r="C483" s="33">
        <v>925</v>
      </c>
      <c r="D483" s="34" t="s">
        <v>165</v>
      </c>
      <c r="E483" s="34" t="s">
        <v>169</v>
      </c>
      <c r="F483" s="34" t="s">
        <v>466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75" hidden="1" x14ac:dyDescent="0.25">
      <c r="A484" s="16"/>
      <c r="B484" s="19" t="s">
        <v>464</v>
      </c>
      <c r="C484" s="33">
        <v>925</v>
      </c>
      <c r="D484" s="34" t="s">
        <v>165</v>
      </c>
      <c r="E484" s="34" t="s">
        <v>169</v>
      </c>
      <c r="F484" s="34" t="s">
        <v>466</v>
      </c>
      <c r="G484" s="34" t="s">
        <v>463</v>
      </c>
      <c r="H484" s="58"/>
      <c r="I484" s="29">
        <v>239</v>
      </c>
      <c r="J484" s="29"/>
    </row>
    <row r="485" spans="1:10" ht="31.5" hidden="1" x14ac:dyDescent="0.25">
      <c r="A485" s="16"/>
      <c r="B485" s="19" t="s">
        <v>477</v>
      </c>
      <c r="C485" s="33">
        <v>925</v>
      </c>
      <c r="D485" s="34" t="s">
        <v>165</v>
      </c>
      <c r="E485" s="34" t="s">
        <v>169</v>
      </c>
      <c r="F485" s="34" t="s">
        <v>551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75" hidden="1" x14ac:dyDescent="0.25">
      <c r="A486" s="16"/>
      <c r="B486" s="19" t="s">
        <v>464</v>
      </c>
      <c r="C486" s="33">
        <v>925</v>
      </c>
      <c r="D486" s="34" t="s">
        <v>165</v>
      </c>
      <c r="E486" s="34" t="s">
        <v>169</v>
      </c>
      <c r="F486" s="34" t="s">
        <v>551</v>
      </c>
      <c r="G486" s="34" t="s">
        <v>404</v>
      </c>
      <c r="H486" s="58">
        <f>I486+J486</f>
        <v>0</v>
      </c>
      <c r="I486" s="29"/>
      <c r="J486" s="29"/>
    </row>
    <row r="487" spans="1:10" ht="15.75" hidden="1" x14ac:dyDescent="0.25">
      <c r="A487" s="16"/>
      <c r="B487" s="19" t="s">
        <v>464</v>
      </c>
      <c r="C487" s="33">
        <v>925</v>
      </c>
      <c r="D487" s="34" t="s">
        <v>165</v>
      </c>
      <c r="E487" s="34" t="s">
        <v>169</v>
      </c>
      <c r="F487" s="34" t="s">
        <v>479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7.25" hidden="1" x14ac:dyDescent="0.25">
      <c r="A488" s="16"/>
      <c r="B488" s="22" t="s">
        <v>480</v>
      </c>
      <c r="C488" s="33">
        <v>925</v>
      </c>
      <c r="D488" s="34" t="s">
        <v>165</v>
      </c>
      <c r="E488" s="34" t="s">
        <v>169</v>
      </c>
      <c r="F488" s="34" t="s">
        <v>479</v>
      </c>
      <c r="G488" s="34" t="s">
        <v>463</v>
      </c>
      <c r="H488" s="58">
        <f>I488+J488</f>
        <v>0</v>
      </c>
      <c r="I488" s="29"/>
      <c r="J488" s="29"/>
    </row>
    <row r="489" spans="1:10" ht="47.25" x14ac:dyDescent="0.25">
      <c r="A489" s="16"/>
      <c r="B489" s="19" t="s">
        <v>478</v>
      </c>
      <c r="C489" s="33">
        <v>925</v>
      </c>
      <c r="D489" s="34" t="s">
        <v>165</v>
      </c>
      <c r="E489" s="34" t="s">
        <v>169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75" x14ac:dyDescent="0.25">
      <c r="A490" s="16"/>
      <c r="B490" s="19" t="s">
        <v>464</v>
      </c>
      <c r="C490" s="33">
        <v>925</v>
      </c>
      <c r="D490" s="34" t="s">
        <v>165</v>
      </c>
      <c r="E490" s="34" t="s">
        <v>169</v>
      </c>
      <c r="F490" s="34" t="s">
        <v>99</v>
      </c>
      <c r="G490" s="34" t="s">
        <v>463</v>
      </c>
      <c r="H490" s="58">
        <v>961.3</v>
      </c>
      <c r="I490" s="29">
        <v>961</v>
      </c>
      <c r="J490" s="29"/>
    </row>
    <row r="491" spans="1:10" ht="47.25" x14ac:dyDescent="0.25">
      <c r="A491" s="16"/>
      <c r="B491" s="19" t="s">
        <v>53</v>
      </c>
      <c r="C491" s="33">
        <v>925</v>
      </c>
      <c r="D491" s="34" t="s">
        <v>165</v>
      </c>
      <c r="E491" s="34" t="s">
        <v>169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75" x14ac:dyDescent="0.25">
      <c r="A492" s="16"/>
      <c r="B492" s="19" t="s">
        <v>464</v>
      </c>
      <c r="C492" s="33">
        <v>925</v>
      </c>
      <c r="D492" s="34" t="s">
        <v>165</v>
      </c>
      <c r="E492" s="34" t="s">
        <v>169</v>
      </c>
      <c r="F492" s="34" t="s">
        <v>100</v>
      </c>
      <c r="G492" s="34" t="s">
        <v>463</v>
      </c>
      <c r="H492" s="58">
        <v>449</v>
      </c>
      <c r="I492" s="29">
        <v>404</v>
      </c>
      <c r="J492" s="29"/>
    </row>
    <row r="493" spans="1:10" ht="47.25" x14ac:dyDescent="0.25">
      <c r="A493" s="16"/>
      <c r="B493" s="19" t="s">
        <v>20</v>
      </c>
      <c r="C493" s="33">
        <v>925</v>
      </c>
      <c r="D493" s="34" t="s">
        <v>165</v>
      </c>
      <c r="E493" s="34" t="s">
        <v>169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25">
      <c r="A494" s="16"/>
      <c r="B494" s="19" t="s">
        <v>464</v>
      </c>
      <c r="C494" s="33">
        <v>925</v>
      </c>
      <c r="D494" s="34" t="s">
        <v>165</v>
      </c>
      <c r="E494" s="34" t="s">
        <v>169</v>
      </c>
      <c r="F494" s="34" t="s">
        <v>101</v>
      </c>
      <c r="G494" s="34" t="s">
        <v>463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25">
      <c r="A495" s="16"/>
      <c r="B495" s="19" t="s">
        <v>39</v>
      </c>
      <c r="C495" s="33">
        <v>925</v>
      </c>
      <c r="D495" s="34" t="s">
        <v>165</v>
      </c>
      <c r="E495" s="34" t="s">
        <v>169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25">
      <c r="A496" s="16"/>
      <c r="B496" s="19" t="s">
        <v>161</v>
      </c>
      <c r="C496" s="33">
        <v>925</v>
      </c>
      <c r="D496" s="34" t="s">
        <v>165</v>
      </c>
      <c r="E496" s="34" t="s">
        <v>169</v>
      </c>
      <c r="F496" s="34" t="s">
        <v>558</v>
      </c>
      <c r="G496" s="34"/>
      <c r="H496" s="58">
        <f>H497</f>
        <v>45</v>
      </c>
      <c r="I496" s="29"/>
      <c r="J496" s="29"/>
    </row>
    <row r="497" spans="1:10" ht="18" customHeight="1" x14ac:dyDescent="0.25">
      <c r="A497" s="16"/>
      <c r="B497" s="19" t="s">
        <v>464</v>
      </c>
      <c r="C497" s="33">
        <v>925</v>
      </c>
      <c r="D497" s="34" t="s">
        <v>165</v>
      </c>
      <c r="E497" s="34" t="s">
        <v>169</v>
      </c>
      <c r="F497" s="34" t="s">
        <v>558</v>
      </c>
      <c r="G497" s="34" t="s">
        <v>404</v>
      </c>
      <c r="H497" s="58">
        <v>45</v>
      </c>
      <c r="I497" s="29"/>
      <c r="J497" s="29"/>
    </row>
    <row r="498" spans="1:10" ht="48.75" customHeight="1" x14ac:dyDescent="0.25">
      <c r="A498" s="16"/>
      <c r="B498" s="19" t="s">
        <v>105</v>
      </c>
      <c r="C498" s="33">
        <v>925</v>
      </c>
      <c r="D498" s="34" t="s">
        <v>165</v>
      </c>
      <c r="E498" s="34" t="s">
        <v>169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25">
      <c r="A499" s="16"/>
      <c r="B499" s="19" t="s">
        <v>464</v>
      </c>
      <c r="C499" s="33">
        <v>925</v>
      </c>
      <c r="D499" s="34" t="s">
        <v>165</v>
      </c>
      <c r="E499" s="34" t="s">
        <v>169</v>
      </c>
      <c r="F499" s="34" t="s">
        <v>104</v>
      </c>
      <c r="G499" s="34" t="s">
        <v>404</v>
      </c>
      <c r="H499" s="58">
        <v>50</v>
      </c>
      <c r="I499" s="29"/>
      <c r="J499" s="29"/>
    </row>
    <row r="500" spans="1:10" ht="47.25" customHeight="1" x14ac:dyDescent="0.25">
      <c r="A500" s="16"/>
      <c r="B500" s="22" t="s">
        <v>525</v>
      </c>
      <c r="C500" s="33">
        <v>925</v>
      </c>
      <c r="D500" s="34" t="s">
        <v>165</v>
      </c>
      <c r="E500" s="34" t="s">
        <v>169</v>
      </c>
      <c r="F500" s="34" t="s">
        <v>553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25">
      <c r="A501" s="16"/>
      <c r="B501" s="19" t="s">
        <v>464</v>
      </c>
      <c r="C501" s="33">
        <v>925</v>
      </c>
      <c r="D501" s="34" t="s">
        <v>165</v>
      </c>
      <c r="E501" s="34" t="s">
        <v>169</v>
      </c>
      <c r="F501" s="34" t="s">
        <v>553</v>
      </c>
      <c r="G501" s="34" t="s">
        <v>404</v>
      </c>
      <c r="H501" s="58">
        <v>4555</v>
      </c>
      <c r="I501" s="29"/>
      <c r="J501" s="29"/>
    </row>
    <row r="502" spans="1:10" ht="28.5" hidden="1" customHeight="1" x14ac:dyDescent="0.25">
      <c r="A502" s="16"/>
      <c r="B502" s="19" t="s">
        <v>330</v>
      </c>
      <c r="C502" s="33">
        <v>925</v>
      </c>
      <c r="D502" s="34" t="s">
        <v>165</v>
      </c>
      <c r="E502" s="34" t="s">
        <v>169</v>
      </c>
      <c r="F502" s="34" t="s">
        <v>351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25">
      <c r="A503" s="16"/>
      <c r="B503" s="22" t="s">
        <v>353</v>
      </c>
      <c r="C503" s="33">
        <v>925</v>
      </c>
      <c r="D503" s="34" t="s">
        <v>165</v>
      </c>
      <c r="E503" s="34" t="s">
        <v>169</v>
      </c>
      <c r="F503" s="34" t="s">
        <v>351</v>
      </c>
      <c r="G503" s="34" t="s">
        <v>329</v>
      </c>
      <c r="H503" s="58">
        <f t="shared" si="32"/>
        <v>0</v>
      </c>
      <c r="I503" s="29"/>
      <c r="J503" s="29"/>
    </row>
    <row r="504" spans="1:10" ht="15" hidden="1" customHeight="1" x14ac:dyDescent="0.25">
      <c r="A504" s="16"/>
      <c r="B504" s="19" t="s">
        <v>330</v>
      </c>
      <c r="C504" s="33">
        <v>925</v>
      </c>
      <c r="D504" s="34" t="s">
        <v>165</v>
      </c>
      <c r="E504" s="34" t="s">
        <v>169</v>
      </c>
      <c r="F504" s="34" t="s">
        <v>352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25">
      <c r="A505" s="16"/>
      <c r="B505" s="22" t="s">
        <v>515</v>
      </c>
      <c r="C505" s="33">
        <v>925</v>
      </c>
      <c r="D505" s="34" t="s">
        <v>165</v>
      </c>
      <c r="E505" s="34" t="s">
        <v>169</v>
      </c>
      <c r="F505" s="34" t="s">
        <v>352</v>
      </c>
      <c r="G505" s="34" t="s">
        <v>329</v>
      </c>
      <c r="H505" s="58">
        <f t="shared" si="32"/>
        <v>0</v>
      </c>
      <c r="I505" s="29"/>
      <c r="J505" s="29"/>
    </row>
    <row r="506" spans="1:10" ht="35.25" hidden="1" customHeight="1" x14ac:dyDescent="0.25">
      <c r="A506" s="16"/>
      <c r="B506" s="19" t="s">
        <v>477</v>
      </c>
      <c r="C506" s="33">
        <v>925</v>
      </c>
      <c r="D506" s="34" t="s">
        <v>165</v>
      </c>
      <c r="E506" s="34" t="s">
        <v>169</v>
      </c>
      <c r="F506" s="34" t="s">
        <v>551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25">
      <c r="A507" s="16"/>
      <c r="B507" s="19" t="s">
        <v>464</v>
      </c>
      <c r="C507" s="33">
        <v>925</v>
      </c>
      <c r="D507" s="34" t="s">
        <v>165</v>
      </c>
      <c r="E507" s="34" t="s">
        <v>169</v>
      </c>
      <c r="F507" s="34" t="s">
        <v>551</v>
      </c>
      <c r="G507" s="34" t="s">
        <v>404</v>
      </c>
      <c r="H507" s="58">
        <f t="shared" si="32"/>
        <v>0</v>
      </c>
      <c r="I507" s="29"/>
      <c r="J507" s="29"/>
    </row>
    <row r="508" spans="1:10" ht="34.5" customHeight="1" x14ac:dyDescent="0.25">
      <c r="A508" s="16"/>
      <c r="B508" s="53" t="s">
        <v>477</v>
      </c>
      <c r="C508" s="3" t="s">
        <v>521</v>
      </c>
      <c r="D508" s="3" t="s">
        <v>165</v>
      </c>
      <c r="E508" s="3" t="s">
        <v>169</v>
      </c>
      <c r="F508" s="3" t="s">
        <v>551</v>
      </c>
      <c r="G508" s="3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25">
      <c r="A509" s="16"/>
      <c r="B509" s="19" t="s">
        <v>464</v>
      </c>
      <c r="C509" s="3" t="s">
        <v>521</v>
      </c>
      <c r="D509" s="3" t="s">
        <v>165</v>
      </c>
      <c r="E509" s="3" t="s">
        <v>169</v>
      </c>
      <c r="F509" s="3" t="s">
        <v>551</v>
      </c>
      <c r="G509" s="3" t="s">
        <v>404</v>
      </c>
      <c r="H509" s="58">
        <v>1046</v>
      </c>
      <c r="I509" s="24"/>
      <c r="J509" s="24"/>
    </row>
    <row r="510" spans="1:10" ht="48" customHeight="1" x14ac:dyDescent="0.25">
      <c r="A510" s="16"/>
      <c r="B510" s="22" t="s">
        <v>59</v>
      </c>
      <c r="C510" s="33">
        <v>925</v>
      </c>
      <c r="D510" s="34" t="s">
        <v>165</v>
      </c>
      <c r="E510" s="34" t="s">
        <v>169</v>
      </c>
      <c r="F510" s="34" t="s">
        <v>554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25">
      <c r="A511" s="16"/>
      <c r="B511" s="19" t="s">
        <v>464</v>
      </c>
      <c r="C511" s="33">
        <v>925</v>
      </c>
      <c r="D511" s="34" t="s">
        <v>165</v>
      </c>
      <c r="E511" s="34" t="s">
        <v>169</v>
      </c>
      <c r="F511" s="34" t="s">
        <v>554</v>
      </c>
      <c r="G511" s="34" t="s">
        <v>404</v>
      </c>
      <c r="H511" s="58">
        <v>4400</v>
      </c>
      <c r="I511" s="29"/>
      <c r="J511" s="29"/>
    </row>
    <row r="512" spans="1:10" ht="64.5" customHeight="1" x14ac:dyDescent="0.25">
      <c r="A512" s="16"/>
      <c r="B512" s="19" t="s">
        <v>72</v>
      </c>
      <c r="C512" s="33">
        <v>925</v>
      </c>
      <c r="D512" s="34" t="s">
        <v>165</v>
      </c>
      <c r="E512" s="34" t="s">
        <v>169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25">
      <c r="A513" s="16"/>
      <c r="B513" s="19" t="s">
        <v>464</v>
      </c>
      <c r="C513" s="33">
        <v>925</v>
      </c>
      <c r="D513" s="34" t="s">
        <v>165</v>
      </c>
      <c r="E513" s="34" t="s">
        <v>169</v>
      </c>
      <c r="F513" s="34" t="s">
        <v>73</v>
      </c>
      <c r="G513" s="34" t="s">
        <v>404</v>
      </c>
      <c r="H513" s="58">
        <v>373.5</v>
      </c>
      <c r="I513" s="29"/>
      <c r="J513" s="29"/>
    </row>
    <row r="514" spans="1:10" ht="66" customHeight="1" x14ac:dyDescent="0.25">
      <c r="A514" s="16"/>
      <c r="B514" s="19" t="s">
        <v>102</v>
      </c>
      <c r="C514" s="33">
        <v>925</v>
      </c>
      <c r="D514" s="34" t="s">
        <v>165</v>
      </c>
      <c r="E514" s="34" t="s">
        <v>169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25">
      <c r="A515" s="16"/>
      <c r="B515" s="19" t="s">
        <v>464</v>
      </c>
      <c r="C515" s="33">
        <v>925</v>
      </c>
      <c r="D515" s="34" t="s">
        <v>165</v>
      </c>
      <c r="E515" s="34" t="s">
        <v>169</v>
      </c>
      <c r="F515" s="34" t="s">
        <v>103</v>
      </c>
      <c r="G515" s="34" t="s">
        <v>404</v>
      </c>
      <c r="H515" s="58">
        <v>630.79999999999995</v>
      </c>
      <c r="I515" s="29"/>
      <c r="J515" s="29"/>
    </row>
    <row r="516" spans="1:10" ht="15.75" x14ac:dyDescent="0.25">
      <c r="A516" s="16"/>
      <c r="B516" s="19" t="s">
        <v>326</v>
      </c>
      <c r="C516" s="33">
        <v>925</v>
      </c>
      <c r="D516" s="34" t="s">
        <v>170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75" x14ac:dyDescent="0.25">
      <c r="A517" s="16"/>
      <c r="B517" s="19" t="s">
        <v>425</v>
      </c>
      <c r="C517" s="33">
        <v>925</v>
      </c>
      <c r="D517" s="34" t="s">
        <v>170</v>
      </c>
      <c r="E517" s="34" t="s">
        <v>168</v>
      </c>
      <c r="F517" s="34"/>
      <c r="G517" s="34"/>
      <c r="H517" s="58">
        <f>H519+H521</f>
        <v>3843.6</v>
      </c>
      <c r="I517" s="26"/>
      <c r="J517" s="26"/>
    </row>
    <row r="518" spans="1:10" ht="15.75" x14ac:dyDescent="0.25">
      <c r="A518" s="16"/>
      <c r="B518" s="42" t="s">
        <v>541</v>
      </c>
      <c r="C518" s="33">
        <v>925</v>
      </c>
      <c r="D518" s="34" t="s">
        <v>170</v>
      </c>
      <c r="E518" s="34" t="s">
        <v>168</v>
      </c>
      <c r="F518" s="34" t="s">
        <v>518</v>
      </c>
      <c r="G518" s="34"/>
      <c r="H518" s="58">
        <f>H519</f>
        <v>3778.6</v>
      </c>
      <c r="I518" s="26"/>
      <c r="J518" s="26"/>
    </row>
    <row r="519" spans="1:10" ht="94.5" x14ac:dyDescent="0.25">
      <c r="A519" s="16"/>
      <c r="B519" s="19" t="s">
        <v>119</v>
      </c>
      <c r="C519" s="33">
        <v>925</v>
      </c>
      <c r="D519" s="34" t="s">
        <v>170</v>
      </c>
      <c r="E519" s="34" t="s">
        <v>168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.75" x14ac:dyDescent="0.25">
      <c r="A520" s="16"/>
      <c r="B520" s="19" t="s">
        <v>120</v>
      </c>
      <c r="C520" s="33">
        <v>925</v>
      </c>
      <c r="D520" s="34" t="s">
        <v>170</v>
      </c>
      <c r="E520" s="34" t="s">
        <v>168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75" x14ac:dyDescent="0.25">
      <c r="A521" s="16"/>
      <c r="B521" s="19" t="s">
        <v>39</v>
      </c>
      <c r="C521" s="33">
        <v>925</v>
      </c>
      <c r="D521" s="34" t="s">
        <v>170</v>
      </c>
      <c r="E521" s="34" t="s">
        <v>168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5" x14ac:dyDescent="0.25">
      <c r="A522" s="16"/>
      <c r="B522" s="53" t="s">
        <v>477</v>
      </c>
      <c r="C522" s="33">
        <v>925</v>
      </c>
      <c r="D522" s="34" t="s">
        <v>170</v>
      </c>
      <c r="E522" s="34" t="s">
        <v>168</v>
      </c>
      <c r="F522" s="34" t="s">
        <v>551</v>
      </c>
      <c r="G522" s="34"/>
      <c r="H522" s="58">
        <f>H523</f>
        <v>45</v>
      </c>
      <c r="I522" s="26"/>
      <c r="J522" s="26"/>
    </row>
    <row r="523" spans="1:10" ht="15.75" x14ac:dyDescent="0.25">
      <c r="A523" s="16"/>
      <c r="B523" s="19" t="s">
        <v>440</v>
      </c>
      <c r="C523" s="33">
        <v>925</v>
      </c>
      <c r="D523" s="34" t="s">
        <v>170</v>
      </c>
      <c r="E523" s="34" t="s">
        <v>168</v>
      </c>
      <c r="F523" s="34" t="s">
        <v>551</v>
      </c>
      <c r="G523" s="34" t="s">
        <v>439</v>
      </c>
      <c r="H523" s="58">
        <v>45</v>
      </c>
      <c r="I523" s="26"/>
      <c r="J523" s="26"/>
    </row>
    <row r="524" spans="1:10" ht="31.5" x14ac:dyDescent="0.25">
      <c r="A524" s="16"/>
      <c r="B524" s="19" t="s">
        <v>154</v>
      </c>
      <c r="C524" s="33">
        <v>925</v>
      </c>
      <c r="D524" s="34" t="s">
        <v>170</v>
      </c>
      <c r="E524" s="34" t="s">
        <v>168</v>
      </c>
      <c r="F524" s="34" t="s">
        <v>549</v>
      </c>
      <c r="G524" s="34"/>
      <c r="H524" s="58">
        <f>H525</f>
        <v>20</v>
      </c>
      <c r="I524" s="26"/>
      <c r="J524" s="26"/>
    </row>
    <row r="525" spans="1:10" ht="15.75" x14ac:dyDescent="0.25">
      <c r="A525" s="16"/>
      <c r="B525" s="19" t="s">
        <v>440</v>
      </c>
      <c r="C525" s="33">
        <v>925</v>
      </c>
      <c r="D525" s="34" t="s">
        <v>170</v>
      </c>
      <c r="E525" s="34" t="s">
        <v>168</v>
      </c>
      <c r="F525" s="34" t="s">
        <v>549</v>
      </c>
      <c r="G525" s="34" t="s">
        <v>439</v>
      </c>
      <c r="H525" s="58">
        <v>20</v>
      </c>
      <c r="I525" s="26"/>
      <c r="J525" s="26"/>
    </row>
    <row r="526" spans="1:10" ht="15.75" x14ac:dyDescent="0.25">
      <c r="A526" s="16"/>
      <c r="B526" s="19" t="s">
        <v>292</v>
      </c>
      <c r="C526" s="33">
        <v>925</v>
      </c>
      <c r="D526" s="34" t="s">
        <v>170</v>
      </c>
      <c r="E526" s="34" t="s">
        <v>171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5" customHeight="1" x14ac:dyDescent="0.25">
      <c r="A527" s="16"/>
      <c r="B527" s="19" t="s">
        <v>115</v>
      </c>
      <c r="C527" s="33">
        <v>925</v>
      </c>
      <c r="D527" s="34" t="s">
        <v>170</v>
      </c>
      <c r="E527" s="34" t="s">
        <v>171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7.25" x14ac:dyDescent="0.25">
      <c r="A528" s="16"/>
      <c r="B528" s="19" t="s">
        <v>116</v>
      </c>
      <c r="C528" s="33">
        <v>925</v>
      </c>
      <c r="D528" s="34" t="s">
        <v>170</v>
      </c>
      <c r="E528" s="34" t="s">
        <v>171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5" x14ac:dyDescent="0.25">
      <c r="A529" s="16"/>
      <c r="B529" s="19" t="s">
        <v>107</v>
      </c>
      <c r="C529" s="33">
        <v>925</v>
      </c>
      <c r="D529" s="34" t="s">
        <v>170</v>
      </c>
      <c r="E529" s="34" t="s">
        <v>171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5" x14ac:dyDescent="0.25">
      <c r="A530" s="16"/>
      <c r="B530" s="19" t="s">
        <v>22</v>
      </c>
      <c r="C530" s="33">
        <v>925</v>
      </c>
      <c r="D530" s="34" t="s">
        <v>170</v>
      </c>
      <c r="E530" s="34" t="s">
        <v>171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5" hidden="1" x14ac:dyDescent="0.25">
      <c r="A531" s="16"/>
      <c r="B531" s="19" t="s">
        <v>460</v>
      </c>
      <c r="C531" s="33">
        <v>925</v>
      </c>
      <c r="D531" s="34" t="s">
        <v>170</v>
      </c>
      <c r="E531" s="34" t="s">
        <v>171</v>
      </c>
      <c r="F531" s="34" t="s">
        <v>461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5" hidden="1" x14ac:dyDescent="0.25">
      <c r="A532" s="16"/>
      <c r="B532" s="19" t="s">
        <v>469</v>
      </c>
      <c r="C532" s="33">
        <v>925</v>
      </c>
      <c r="D532" s="34" t="s">
        <v>170</v>
      </c>
      <c r="E532" s="34" t="s">
        <v>171</v>
      </c>
      <c r="F532" s="34" t="s">
        <v>461</v>
      </c>
      <c r="G532" s="34" t="s">
        <v>468</v>
      </c>
      <c r="H532" s="58">
        <f>I532+J532</f>
        <v>0</v>
      </c>
      <c r="I532" s="29"/>
      <c r="J532" s="29"/>
    </row>
    <row r="533" spans="1:10" ht="15.75" hidden="1" x14ac:dyDescent="0.25">
      <c r="A533" s="16"/>
      <c r="B533" s="42" t="s">
        <v>293</v>
      </c>
      <c r="C533" s="33">
        <v>925</v>
      </c>
      <c r="D533" s="34" t="s">
        <v>170</v>
      </c>
      <c r="E533" s="34" t="s">
        <v>175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5" hidden="1" x14ac:dyDescent="0.25">
      <c r="A534" s="16"/>
      <c r="B534" s="19" t="s">
        <v>477</v>
      </c>
      <c r="C534" s="33">
        <v>925</v>
      </c>
      <c r="D534" s="34" t="s">
        <v>170</v>
      </c>
      <c r="E534" s="34" t="s">
        <v>175</v>
      </c>
      <c r="F534" s="34" t="s">
        <v>551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75" hidden="1" x14ac:dyDescent="0.25">
      <c r="A535" s="16"/>
      <c r="B535" s="19" t="s">
        <v>440</v>
      </c>
      <c r="C535" s="33">
        <v>925</v>
      </c>
      <c r="D535" s="34" t="s">
        <v>170</v>
      </c>
      <c r="E535" s="34" t="s">
        <v>175</v>
      </c>
      <c r="F535" s="34" t="s">
        <v>551</v>
      </c>
      <c r="G535" s="34" t="s">
        <v>399</v>
      </c>
      <c r="H535" s="58">
        <f>I535+J535</f>
        <v>0</v>
      </c>
      <c r="I535" s="29"/>
      <c r="J535" s="29"/>
    </row>
    <row r="536" spans="1:10" ht="31.5" x14ac:dyDescent="0.25">
      <c r="A536" s="46" t="s">
        <v>301</v>
      </c>
      <c r="B536" s="20" t="s">
        <v>418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75" x14ac:dyDescent="0.25">
      <c r="A537" s="16"/>
      <c r="B537" s="14" t="s">
        <v>268</v>
      </c>
      <c r="C537" s="33">
        <v>926</v>
      </c>
      <c r="D537" s="34" t="s">
        <v>165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75" x14ac:dyDescent="0.25">
      <c r="A538" s="16"/>
      <c r="B538" s="18" t="s">
        <v>244</v>
      </c>
      <c r="C538" s="33">
        <v>926</v>
      </c>
      <c r="D538" s="34" t="s">
        <v>165</v>
      </c>
      <c r="E538" s="34" t="s">
        <v>167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75" x14ac:dyDescent="0.25">
      <c r="A539" s="16"/>
      <c r="B539" s="18" t="s">
        <v>185</v>
      </c>
      <c r="C539" s="33">
        <v>926</v>
      </c>
      <c r="D539" s="34" t="s">
        <v>165</v>
      </c>
      <c r="E539" s="34" t="s">
        <v>167</v>
      </c>
      <c r="F539" s="34" t="s">
        <v>184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5" x14ac:dyDescent="0.25">
      <c r="A540" s="16"/>
      <c r="B540" s="19" t="s">
        <v>216</v>
      </c>
      <c r="C540" s="33">
        <v>926</v>
      </c>
      <c r="D540" s="34" t="s">
        <v>165</v>
      </c>
      <c r="E540" s="34" t="s">
        <v>167</v>
      </c>
      <c r="F540" s="34" t="s">
        <v>184</v>
      </c>
      <c r="G540" s="34" t="s">
        <v>215</v>
      </c>
      <c r="H540" s="58">
        <v>8824.7000000000007</v>
      </c>
      <c r="I540" s="23"/>
      <c r="J540" s="23">
        <v>8615.7000000000007</v>
      </c>
    </row>
    <row r="541" spans="1:10" ht="15.75" x14ac:dyDescent="0.25">
      <c r="A541" s="16"/>
      <c r="B541" s="19" t="s">
        <v>271</v>
      </c>
      <c r="C541" s="33">
        <v>926</v>
      </c>
      <c r="D541" s="34" t="s">
        <v>165</v>
      </c>
      <c r="E541" s="34" t="s">
        <v>165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75" x14ac:dyDescent="0.25">
      <c r="A542" s="16"/>
      <c r="B542" s="19" t="s">
        <v>41</v>
      </c>
      <c r="C542" s="33">
        <v>926</v>
      </c>
      <c r="D542" s="34" t="s">
        <v>165</v>
      </c>
      <c r="E542" s="34" t="s">
        <v>165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5" x14ac:dyDescent="0.25">
      <c r="A543" s="16"/>
      <c r="B543" s="19" t="s">
        <v>460</v>
      </c>
      <c r="C543" s="33">
        <v>926</v>
      </c>
      <c r="D543" s="34" t="s">
        <v>165</v>
      </c>
      <c r="E543" s="34" t="s">
        <v>165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75" x14ac:dyDescent="0.25">
      <c r="A544" s="16"/>
      <c r="B544" s="19" t="s">
        <v>237</v>
      </c>
      <c r="C544" s="33">
        <v>926</v>
      </c>
      <c r="D544" s="34" t="s">
        <v>165</v>
      </c>
      <c r="E544" s="34" t="s">
        <v>165</v>
      </c>
      <c r="F544" s="34" t="s">
        <v>96</v>
      </c>
      <c r="G544" s="34" t="s">
        <v>236</v>
      </c>
      <c r="H544" s="58">
        <f>I544+J544</f>
        <v>180</v>
      </c>
      <c r="I544" s="23">
        <v>180</v>
      </c>
      <c r="J544" s="23"/>
    </row>
    <row r="545" spans="1:10" ht="15.75" x14ac:dyDescent="0.25">
      <c r="A545" s="16"/>
      <c r="B545" s="19" t="s">
        <v>39</v>
      </c>
      <c r="C545" s="33">
        <v>926</v>
      </c>
      <c r="D545" s="34" t="s">
        <v>165</v>
      </c>
      <c r="E545" s="34" t="s">
        <v>165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5" x14ac:dyDescent="0.25">
      <c r="A546" s="16"/>
      <c r="B546" s="14" t="s">
        <v>499</v>
      </c>
      <c r="C546" s="33">
        <v>926</v>
      </c>
      <c r="D546" s="34" t="s">
        <v>165</v>
      </c>
      <c r="E546" s="34" t="s">
        <v>165</v>
      </c>
      <c r="F546" s="34" t="s">
        <v>556</v>
      </c>
      <c r="G546" s="34"/>
      <c r="H546" s="58">
        <f>H547</f>
        <v>140</v>
      </c>
      <c r="I546" s="23"/>
      <c r="J546" s="23"/>
    </row>
    <row r="547" spans="1:10" ht="15.75" x14ac:dyDescent="0.25">
      <c r="A547" s="16"/>
      <c r="B547" s="19" t="s">
        <v>237</v>
      </c>
      <c r="C547" s="33">
        <v>926</v>
      </c>
      <c r="D547" s="34" t="s">
        <v>165</v>
      </c>
      <c r="E547" s="34" t="s">
        <v>165</v>
      </c>
      <c r="F547" s="34" t="s">
        <v>556</v>
      </c>
      <c r="G547" s="34" t="s">
        <v>236</v>
      </c>
      <c r="H547" s="58">
        <v>140</v>
      </c>
      <c r="I547" s="23"/>
      <c r="J547" s="23"/>
    </row>
    <row r="548" spans="1:10" ht="31.5" x14ac:dyDescent="0.25">
      <c r="A548" s="16"/>
      <c r="B548" s="14" t="s">
        <v>273</v>
      </c>
      <c r="C548" s="33">
        <v>926</v>
      </c>
      <c r="D548" s="34" t="s">
        <v>174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75" x14ac:dyDescent="0.25">
      <c r="A549" s="16"/>
      <c r="B549" s="14" t="s">
        <v>274</v>
      </c>
      <c r="C549" s="33">
        <v>926</v>
      </c>
      <c r="D549" s="34" t="s">
        <v>174</v>
      </c>
      <c r="E549" s="34" t="s">
        <v>164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5" x14ac:dyDescent="0.25">
      <c r="A550" s="16"/>
      <c r="B550" s="19" t="s">
        <v>31</v>
      </c>
      <c r="C550" s="33">
        <v>926</v>
      </c>
      <c r="D550" s="34" t="s">
        <v>174</v>
      </c>
      <c r="E550" s="34" t="s">
        <v>164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75" x14ac:dyDescent="0.25">
      <c r="A551" s="16"/>
      <c r="B551" s="19" t="s">
        <v>333</v>
      </c>
      <c r="C551" s="33">
        <v>926</v>
      </c>
      <c r="D551" s="34" t="s">
        <v>174</v>
      </c>
      <c r="E551" s="34" t="s">
        <v>164</v>
      </c>
      <c r="F551" s="34" t="s">
        <v>331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5" x14ac:dyDescent="0.25">
      <c r="A552" s="16"/>
      <c r="B552" s="19" t="s">
        <v>216</v>
      </c>
      <c r="C552" s="33">
        <v>926</v>
      </c>
      <c r="D552" s="34" t="s">
        <v>174</v>
      </c>
      <c r="E552" s="34" t="s">
        <v>164</v>
      </c>
      <c r="F552" s="34" t="s">
        <v>331</v>
      </c>
      <c r="G552" s="34" t="s">
        <v>215</v>
      </c>
      <c r="H552" s="58">
        <v>3915</v>
      </c>
      <c r="I552" s="24"/>
      <c r="J552" s="24">
        <v>3619</v>
      </c>
    </row>
    <row r="553" spans="1:10" ht="31.5" hidden="1" x14ac:dyDescent="0.25">
      <c r="A553" s="16"/>
      <c r="B553" s="19" t="s">
        <v>334</v>
      </c>
      <c r="C553" s="33">
        <v>926</v>
      </c>
      <c r="D553" s="34" t="s">
        <v>174</v>
      </c>
      <c r="E553" s="34" t="s">
        <v>164</v>
      </c>
      <c r="F553" s="34" t="s">
        <v>332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5" hidden="1" x14ac:dyDescent="0.25">
      <c r="A554" s="16"/>
      <c r="B554" s="19" t="s">
        <v>216</v>
      </c>
      <c r="C554" s="33">
        <v>926</v>
      </c>
      <c r="D554" s="34" t="s">
        <v>174</v>
      </c>
      <c r="E554" s="34" t="s">
        <v>164</v>
      </c>
      <c r="F554" s="34" t="s">
        <v>332</v>
      </c>
      <c r="G554" s="34" t="s">
        <v>215</v>
      </c>
      <c r="H554" s="58">
        <f>I554+J554</f>
        <v>0</v>
      </c>
      <c r="I554" s="24"/>
      <c r="J554" s="24"/>
    </row>
    <row r="555" spans="1:10" ht="31.5" hidden="1" x14ac:dyDescent="0.25">
      <c r="A555" s="16"/>
      <c r="B555" s="42" t="s">
        <v>62</v>
      </c>
      <c r="C555" s="33">
        <v>926</v>
      </c>
      <c r="D555" s="34" t="s">
        <v>174</v>
      </c>
      <c r="E555" s="34" t="s">
        <v>164</v>
      </c>
      <c r="F555" s="34" t="s">
        <v>332</v>
      </c>
      <c r="G555" s="34"/>
      <c r="H555" s="30">
        <f>H556</f>
        <v>0</v>
      </c>
      <c r="I555" s="24"/>
      <c r="J555" s="24"/>
    </row>
    <row r="556" spans="1:10" ht="31.5" hidden="1" x14ac:dyDescent="0.25">
      <c r="A556" s="16"/>
      <c r="B556" s="42" t="s">
        <v>216</v>
      </c>
      <c r="C556" s="33">
        <v>926</v>
      </c>
      <c r="D556" s="34" t="s">
        <v>174</v>
      </c>
      <c r="E556" s="34" t="s">
        <v>164</v>
      </c>
      <c r="F556" s="34" t="s">
        <v>332</v>
      </c>
      <c r="G556" s="34" t="s">
        <v>215</v>
      </c>
      <c r="H556" s="30"/>
      <c r="I556" s="24"/>
      <c r="J556" s="24"/>
    </row>
    <row r="557" spans="1:10" ht="15.75" x14ac:dyDescent="0.25">
      <c r="A557" s="16"/>
      <c r="B557" s="19" t="s">
        <v>193</v>
      </c>
      <c r="C557" s="33">
        <v>926</v>
      </c>
      <c r="D557" s="34" t="s">
        <v>174</v>
      </c>
      <c r="E557" s="34" t="s">
        <v>164</v>
      </c>
      <c r="F557" s="34" t="s">
        <v>192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5" x14ac:dyDescent="0.25">
      <c r="A558" s="16"/>
      <c r="B558" s="19" t="s">
        <v>216</v>
      </c>
      <c r="C558" s="33">
        <v>926</v>
      </c>
      <c r="D558" s="34" t="s">
        <v>174</v>
      </c>
      <c r="E558" s="34" t="s">
        <v>164</v>
      </c>
      <c r="F558" s="34" t="s">
        <v>192</v>
      </c>
      <c r="G558" s="34" t="s">
        <v>215</v>
      </c>
      <c r="H558" s="58">
        <v>4845.1000000000004</v>
      </c>
      <c r="I558" s="23"/>
      <c r="J558" s="23">
        <v>2513</v>
      </c>
    </row>
    <row r="559" spans="1:10" ht="47.25" hidden="1" x14ac:dyDescent="0.25">
      <c r="A559" s="16"/>
      <c r="B559" s="19" t="s">
        <v>242</v>
      </c>
      <c r="C559" s="33">
        <v>926</v>
      </c>
      <c r="D559" s="34" t="s">
        <v>174</v>
      </c>
      <c r="E559" s="34" t="s">
        <v>164</v>
      </c>
      <c r="F559" s="34" t="s">
        <v>241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5" hidden="1" x14ac:dyDescent="0.25">
      <c r="A560" s="16"/>
      <c r="B560" s="19" t="s">
        <v>216</v>
      </c>
      <c r="C560" s="33">
        <v>926</v>
      </c>
      <c r="D560" s="34" t="s">
        <v>174</v>
      </c>
      <c r="E560" s="34" t="s">
        <v>164</v>
      </c>
      <c r="F560" s="34" t="s">
        <v>241</v>
      </c>
      <c r="G560" s="34" t="s">
        <v>215</v>
      </c>
      <c r="H560" s="58">
        <f t="shared" si="34"/>
        <v>0</v>
      </c>
      <c r="I560" s="23"/>
      <c r="J560" s="23"/>
    </row>
    <row r="561" spans="1:10" ht="47.25" hidden="1" x14ac:dyDescent="0.25">
      <c r="A561" s="16"/>
      <c r="B561" s="19" t="s">
        <v>242</v>
      </c>
      <c r="C561" s="33">
        <v>926</v>
      </c>
      <c r="D561" s="34" t="s">
        <v>174</v>
      </c>
      <c r="E561" s="34" t="s">
        <v>164</v>
      </c>
      <c r="F561" s="34" t="s">
        <v>241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5" hidden="1" x14ac:dyDescent="0.25">
      <c r="A562" s="16"/>
      <c r="B562" s="19" t="s">
        <v>216</v>
      </c>
      <c r="C562" s="33">
        <v>926</v>
      </c>
      <c r="D562" s="34" t="s">
        <v>174</v>
      </c>
      <c r="E562" s="34" t="s">
        <v>164</v>
      </c>
      <c r="F562" s="34" t="s">
        <v>241</v>
      </c>
      <c r="G562" s="34" t="s">
        <v>215</v>
      </c>
      <c r="H562" s="58">
        <f t="shared" si="34"/>
        <v>0</v>
      </c>
      <c r="I562" s="23"/>
      <c r="J562" s="23"/>
    </row>
    <row r="563" spans="1:10" ht="47.25" hidden="1" x14ac:dyDescent="0.25">
      <c r="A563" s="16"/>
      <c r="B563" s="19" t="s">
        <v>500</v>
      </c>
      <c r="C563" s="33">
        <v>926</v>
      </c>
      <c r="D563" s="34" t="s">
        <v>174</v>
      </c>
      <c r="E563" s="34" t="s">
        <v>164</v>
      </c>
      <c r="F563" s="34" t="s">
        <v>491</v>
      </c>
      <c r="G563" s="34"/>
      <c r="H563" s="58">
        <f t="shared" si="34"/>
        <v>0</v>
      </c>
      <c r="I563" s="23"/>
      <c r="J563" s="23"/>
    </row>
    <row r="564" spans="1:10" ht="31.5" hidden="1" x14ac:dyDescent="0.25">
      <c r="A564" s="16"/>
      <c r="B564" s="14" t="s">
        <v>246</v>
      </c>
      <c r="C564" s="33">
        <v>926</v>
      </c>
      <c r="D564" s="34" t="s">
        <v>174</v>
      </c>
      <c r="E564" s="34" t="s">
        <v>164</v>
      </c>
      <c r="F564" s="34" t="s">
        <v>491</v>
      </c>
      <c r="G564" s="34" t="s">
        <v>245</v>
      </c>
      <c r="H564" s="58">
        <f t="shared" si="34"/>
        <v>0</v>
      </c>
      <c r="I564" s="23"/>
      <c r="J564" s="23"/>
    </row>
    <row r="565" spans="1:10" ht="31.5" hidden="1" x14ac:dyDescent="0.25">
      <c r="A565" s="16"/>
      <c r="B565" s="19" t="s">
        <v>470</v>
      </c>
      <c r="C565" s="33">
        <v>926</v>
      </c>
      <c r="D565" s="34" t="s">
        <v>174</v>
      </c>
      <c r="E565" s="34" t="s">
        <v>164</v>
      </c>
      <c r="F565" s="34" t="s">
        <v>471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5" hidden="1" x14ac:dyDescent="0.25">
      <c r="A566" s="16"/>
      <c r="B566" s="14" t="s">
        <v>246</v>
      </c>
      <c r="C566" s="33">
        <v>926</v>
      </c>
      <c r="D566" s="34" t="s">
        <v>174</v>
      </c>
      <c r="E566" s="34" t="s">
        <v>164</v>
      </c>
      <c r="F566" s="34" t="s">
        <v>471</v>
      </c>
      <c r="G566" s="34" t="s">
        <v>245</v>
      </c>
      <c r="H566" s="58">
        <f t="shared" si="34"/>
        <v>0</v>
      </c>
      <c r="I566" s="23"/>
      <c r="J566" s="23"/>
    </row>
    <row r="567" spans="1:10" ht="31.5" hidden="1" x14ac:dyDescent="0.25">
      <c r="A567" s="16"/>
      <c r="B567" s="19" t="s">
        <v>339</v>
      </c>
      <c r="C567" s="33">
        <v>926</v>
      </c>
      <c r="D567" s="34" t="s">
        <v>174</v>
      </c>
      <c r="E567" s="34" t="s">
        <v>164</v>
      </c>
      <c r="F567" s="34" t="s">
        <v>472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5" hidden="1" x14ac:dyDescent="0.25">
      <c r="A568" s="16"/>
      <c r="B568" s="14" t="s">
        <v>246</v>
      </c>
      <c r="C568" s="33">
        <v>926</v>
      </c>
      <c r="D568" s="34" t="s">
        <v>174</v>
      </c>
      <c r="E568" s="34" t="s">
        <v>164</v>
      </c>
      <c r="F568" s="34" t="s">
        <v>472</v>
      </c>
      <c r="G568" s="34" t="s">
        <v>245</v>
      </c>
      <c r="H568" s="58">
        <f t="shared" si="34"/>
        <v>0</v>
      </c>
      <c r="I568" s="23"/>
      <c r="J568" s="23"/>
    </row>
    <row r="569" spans="1:10" ht="31.5" hidden="1" x14ac:dyDescent="0.25">
      <c r="A569" s="16"/>
      <c r="B569" s="19" t="s">
        <v>337</v>
      </c>
      <c r="C569" s="33">
        <v>926</v>
      </c>
      <c r="D569" s="34" t="s">
        <v>174</v>
      </c>
      <c r="E569" s="34" t="s">
        <v>164</v>
      </c>
      <c r="F569" s="34" t="s">
        <v>335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5" hidden="1" x14ac:dyDescent="0.25">
      <c r="A570" s="16"/>
      <c r="B570" s="19" t="s">
        <v>338</v>
      </c>
      <c r="C570" s="33">
        <v>926</v>
      </c>
      <c r="D570" s="34" t="s">
        <v>174</v>
      </c>
      <c r="E570" s="34" t="s">
        <v>164</v>
      </c>
      <c r="F570" s="34" t="s">
        <v>335</v>
      </c>
      <c r="G570" s="34" t="s">
        <v>336</v>
      </c>
      <c r="H570" s="58">
        <f t="shared" si="34"/>
        <v>0</v>
      </c>
      <c r="I570" s="23"/>
      <c r="J570" s="23"/>
    </row>
    <row r="571" spans="1:10" ht="47.25" hidden="1" x14ac:dyDescent="0.25">
      <c r="A571" s="16"/>
      <c r="B571" s="19" t="s">
        <v>407</v>
      </c>
      <c r="C571" s="33">
        <v>926</v>
      </c>
      <c r="D571" s="34" t="s">
        <v>174</v>
      </c>
      <c r="E571" s="34" t="s">
        <v>164</v>
      </c>
      <c r="F571" s="34" t="s">
        <v>406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5" hidden="1" x14ac:dyDescent="0.25">
      <c r="A572" s="16"/>
      <c r="B572" s="19" t="s">
        <v>338</v>
      </c>
      <c r="C572" s="33">
        <v>926</v>
      </c>
      <c r="D572" s="34" t="s">
        <v>174</v>
      </c>
      <c r="E572" s="34" t="s">
        <v>164</v>
      </c>
      <c r="F572" s="34" t="s">
        <v>406</v>
      </c>
      <c r="G572" s="34" t="s">
        <v>336</v>
      </c>
      <c r="H572" s="58">
        <f t="shared" si="34"/>
        <v>0</v>
      </c>
      <c r="I572" s="23"/>
      <c r="J572" s="23"/>
    </row>
    <row r="573" spans="1:10" ht="15.75" hidden="1" x14ac:dyDescent="0.25">
      <c r="A573" s="16"/>
      <c r="B573" s="19" t="s">
        <v>194</v>
      </c>
      <c r="C573" s="33">
        <v>926</v>
      </c>
      <c r="D573" s="34" t="s">
        <v>174</v>
      </c>
      <c r="E573" s="34" t="s">
        <v>167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5" hidden="1" x14ac:dyDescent="0.25">
      <c r="A574" s="16"/>
      <c r="B574" s="19" t="s">
        <v>424</v>
      </c>
      <c r="C574" s="33">
        <v>926</v>
      </c>
      <c r="D574" s="34" t="s">
        <v>174</v>
      </c>
      <c r="E574" s="34" t="s">
        <v>167</v>
      </c>
      <c r="F574" s="34" t="s">
        <v>423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5" hidden="1" x14ac:dyDescent="0.25">
      <c r="A575" s="16"/>
      <c r="B575" s="14" t="s">
        <v>246</v>
      </c>
      <c r="C575" s="33">
        <v>926</v>
      </c>
      <c r="D575" s="34" t="s">
        <v>174</v>
      </c>
      <c r="E575" s="34" t="s">
        <v>167</v>
      </c>
      <c r="F575" s="34" t="s">
        <v>423</v>
      </c>
      <c r="G575" s="34" t="s">
        <v>245</v>
      </c>
      <c r="H575" s="58">
        <f t="shared" si="34"/>
        <v>0</v>
      </c>
      <c r="I575" s="37"/>
      <c r="J575" s="37"/>
    </row>
    <row r="576" spans="1:10" ht="63" hidden="1" x14ac:dyDescent="0.25">
      <c r="A576" s="16"/>
      <c r="B576" s="22" t="s">
        <v>410</v>
      </c>
      <c r="C576" s="33">
        <v>926</v>
      </c>
      <c r="D576" s="34" t="s">
        <v>174</v>
      </c>
      <c r="E576" s="34" t="s">
        <v>167</v>
      </c>
      <c r="F576" s="34" t="s">
        <v>409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5" hidden="1" x14ac:dyDescent="0.25">
      <c r="A577" s="16"/>
      <c r="B577" s="14" t="s">
        <v>246</v>
      </c>
      <c r="C577" s="33">
        <v>926</v>
      </c>
      <c r="D577" s="34" t="s">
        <v>174</v>
      </c>
      <c r="E577" s="34" t="s">
        <v>167</v>
      </c>
      <c r="F577" s="34" t="s">
        <v>409</v>
      </c>
      <c r="G577" s="34" t="s">
        <v>245</v>
      </c>
      <c r="H577" s="58">
        <f t="shared" si="34"/>
        <v>0</v>
      </c>
      <c r="I577" s="23"/>
      <c r="J577" s="23"/>
    </row>
    <row r="578" spans="1:10" ht="31.5" hidden="1" x14ac:dyDescent="0.25">
      <c r="A578" s="16"/>
      <c r="B578" s="19" t="s">
        <v>470</v>
      </c>
      <c r="C578" s="33">
        <v>926</v>
      </c>
      <c r="D578" s="34" t="s">
        <v>174</v>
      </c>
      <c r="E578" s="34" t="s">
        <v>164</v>
      </c>
      <c r="F578" s="34" t="s">
        <v>471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5" hidden="1" x14ac:dyDescent="0.25">
      <c r="A579" s="16"/>
      <c r="B579" s="14" t="s">
        <v>246</v>
      </c>
      <c r="C579" s="33">
        <v>926</v>
      </c>
      <c r="D579" s="34" t="s">
        <v>174</v>
      </c>
      <c r="E579" s="34" t="s">
        <v>164</v>
      </c>
      <c r="F579" s="34" t="s">
        <v>471</v>
      </c>
      <c r="G579" s="34" t="s">
        <v>245</v>
      </c>
      <c r="H579" s="58">
        <f t="shared" si="34"/>
        <v>0</v>
      </c>
      <c r="I579" s="23"/>
      <c r="J579" s="23"/>
    </row>
    <row r="580" spans="1:10" ht="63" hidden="1" x14ac:dyDescent="0.25">
      <c r="A580" s="16"/>
      <c r="B580" s="14" t="s">
        <v>512</v>
      </c>
      <c r="C580" s="33">
        <v>926</v>
      </c>
      <c r="D580" s="34" t="s">
        <v>174</v>
      </c>
      <c r="E580" s="34" t="s">
        <v>164</v>
      </c>
      <c r="F580" s="34" t="s">
        <v>513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5" hidden="1" x14ac:dyDescent="0.25">
      <c r="A581" s="16"/>
      <c r="B581" s="14" t="s">
        <v>246</v>
      </c>
      <c r="C581" s="33">
        <v>926</v>
      </c>
      <c r="D581" s="34" t="s">
        <v>174</v>
      </c>
      <c r="E581" s="34" t="s">
        <v>164</v>
      </c>
      <c r="F581" s="34" t="s">
        <v>513</v>
      </c>
      <c r="G581" s="34" t="s">
        <v>245</v>
      </c>
      <c r="H581" s="58">
        <f t="shared" si="34"/>
        <v>0</v>
      </c>
      <c r="I581" s="23"/>
      <c r="J581" s="23"/>
    </row>
    <row r="582" spans="1:10" ht="94.5" hidden="1" x14ac:dyDescent="0.25">
      <c r="A582" s="16"/>
      <c r="B582" s="14" t="s">
        <v>58</v>
      </c>
      <c r="C582" s="33">
        <v>926</v>
      </c>
      <c r="D582" s="34" t="s">
        <v>174</v>
      </c>
      <c r="E582" s="34" t="s">
        <v>164</v>
      </c>
      <c r="F582" s="34" t="s">
        <v>555</v>
      </c>
      <c r="G582" s="34"/>
      <c r="H582" s="58">
        <f t="shared" si="34"/>
        <v>0</v>
      </c>
      <c r="I582" s="23"/>
      <c r="J582" s="23"/>
    </row>
    <row r="583" spans="1:10" ht="31.5" hidden="1" x14ac:dyDescent="0.25">
      <c r="A583" s="16"/>
      <c r="B583" s="14" t="s">
        <v>246</v>
      </c>
      <c r="C583" s="33">
        <v>926</v>
      </c>
      <c r="D583" s="34" t="s">
        <v>174</v>
      </c>
      <c r="E583" s="34" t="s">
        <v>164</v>
      </c>
      <c r="F583" s="34" t="s">
        <v>555</v>
      </c>
      <c r="G583" s="34" t="s">
        <v>245</v>
      </c>
      <c r="H583" s="58">
        <f t="shared" si="34"/>
        <v>0</v>
      </c>
      <c r="I583" s="23"/>
      <c r="J583" s="23"/>
    </row>
    <row r="584" spans="1:10" ht="31.5" hidden="1" x14ac:dyDescent="0.25">
      <c r="A584" s="16"/>
      <c r="B584" s="14" t="s">
        <v>499</v>
      </c>
      <c r="C584" s="33">
        <v>926</v>
      </c>
      <c r="D584" s="34" t="s">
        <v>174</v>
      </c>
      <c r="E584" s="34" t="s">
        <v>164</v>
      </c>
      <c r="F584" s="34" t="s">
        <v>556</v>
      </c>
      <c r="G584" s="34"/>
      <c r="H584" s="58">
        <f t="shared" si="34"/>
        <v>0</v>
      </c>
      <c r="I584" s="23"/>
      <c r="J584" s="23"/>
    </row>
    <row r="585" spans="1:10" ht="31.5" hidden="1" x14ac:dyDescent="0.25">
      <c r="A585" s="16"/>
      <c r="B585" s="14" t="s">
        <v>246</v>
      </c>
      <c r="C585" s="33">
        <v>926</v>
      </c>
      <c r="D585" s="34" t="s">
        <v>174</v>
      </c>
      <c r="E585" s="34" t="s">
        <v>164</v>
      </c>
      <c r="F585" s="34" t="s">
        <v>556</v>
      </c>
      <c r="G585" s="34" t="s">
        <v>245</v>
      </c>
      <c r="H585" s="58">
        <f t="shared" si="34"/>
        <v>0</v>
      </c>
      <c r="I585" s="23"/>
      <c r="J585" s="23"/>
    </row>
    <row r="586" spans="1:10" ht="15.75" x14ac:dyDescent="0.25">
      <c r="A586" s="16"/>
      <c r="B586" s="19" t="s">
        <v>41</v>
      </c>
      <c r="C586" s="33">
        <v>926</v>
      </c>
      <c r="D586" s="34" t="s">
        <v>174</v>
      </c>
      <c r="E586" s="34" t="s">
        <v>164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5" x14ac:dyDescent="0.25">
      <c r="A587" s="16"/>
      <c r="B587" s="14" t="s">
        <v>133</v>
      </c>
      <c r="C587" s="33">
        <v>926</v>
      </c>
      <c r="D587" s="34" t="s">
        <v>174</v>
      </c>
      <c r="E587" s="34" t="s">
        <v>164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5" x14ac:dyDescent="0.25">
      <c r="A588" s="16"/>
      <c r="B588" s="14" t="s">
        <v>246</v>
      </c>
      <c r="C588" s="33">
        <v>926</v>
      </c>
      <c r="D588" s="34" t="s">
        <v>174</v>
      </c>
      <c r="E588" s="34" t="s">
        <v>164</v>
      </c>
      <c r="F588" s="34" t="s">
        <v>132</v>
      </c>
      <c r="G588" s="34" t="s">
        <v>245</v>
      </c>
      <c r="H588" s="58">
        <v>300</v>
      </c>
      <c r="I588" s="23"/>
      <c r="J588" s="23"/>
    </row>
    <row r="589" spans="1:10" ht="31.5" x14ac:dyDescent="0.25">
      <c r="A589" s="16"/>
      <c r="B589" s="14" t="s">
        <v>276</v>
      </c>
      <c r="C589" s="33">
        <v>926</v>
      </c>
      <c r="D589" s="34" t="s">
        <v>174</v>
      </c>
      <c r="E589" s="34" t="s">
        <v>175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5" x14ac:dyDescent="0.25">
      <c r="A590" s="16"/>
      <c r="B590" s="19" t="s">
        <v>243</v>
      </c>
      <c r="C590" s="33">
        <v>926</v>
      </c>
      <c r="D590" s="34" t="s">
        <v>174</v>
      </c>
      <c r="E590" s="34" t="s">
        <v>175</v>
      </c>
      <c r="F590" s="34" t="s">
        <v>210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75" x14ac:dyDescent="0.25">
      <c r="A591" s="16"/>
      <c r="B591" s="19" t="s">
        <v>214</v>
      </c>
      <c r="C591" s="33">
        <v>926</v>
      </c>
      <c r="D591" s="34" t="s">
        <v>174</v>
      </c>
      <c r="E591" s="34" t="s">
        <v>175</v>
      </c>
      <c r="F591" s="34" t="s">
        <v>210</v>
      </c>
      <c r="G591" s="34" t="s">
        <v>213</v>
      </c>
      <c r="H591" s="58">
        <v>1144.0999999999999</v>
      </c>
      <c r="I591" s="24"/>
      <c r="J591" s="24">
        <v>1122</v>
      </c>
    </row>
    <row r="592" spans="1:10" ht="31.5" hidden="1" x14ac:dyDescent="0.25">
      <c r="A592" s="16"/>
      <c r="B592" s="19" t="s">
        <v>314</v>
      </c>
      <c r="C592" s="33">
        <v>926</v>
      </c>
      <c r="D592" s="34" t="s">
        <v>174</v>
      </c>
      <c r="E592" s="34" t="s">
        <v>175</v>
      </c>
      <c r="F592" s="34" t="s">
        <v>312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5" hidden="1" x14ac:dyDescent="0.25">
      <c r="A593" s="16"/>
      <c r="B593" s="19" t="s">
        <v>338</v>
      </c>
      <c r="C593" s="33">
        <v>926</v>
      </c>
      <c r="D593" s="34" t="s">
        <v>174</v>
      </c>
      <c r="E593" s="34" t="s">
        <v>175</v>
      </c>
      <c r="F593" s="34" t="s">
        <v>312</v>
      </c>
      <c r="G593" s="34" t="s">
        <v>336</v>
      </c>
      <c r="H593" s="58">
        <f>I593+J593</f>
        <v>0</v>
      </c>
      <c r="I593" s="23"/>
      <c r="J593" s="23"/>
    </row>
    <row r="594" spans="1:10" ht="47.25" x14ac:dyDescent="0.25">
      <c r="A594" s="16"/>
      <c r="B594" s="19" t="s">
        <v>242</v>
      </c>
      <c r="C594" s="33">
        <v>926</v>
      </c>
      <c r="D594" s="34" t="s">
        <v>174</v>
      </c>
      <c r="E594" s="34" t="s">
        <v>175</v>
      </c>
      <c r="F594" s="34" t="s">
        <v>241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5" x14ac:dyDescent="0.25">
      <c r="A595" s="16"/>
      <c r="B595" s="19" t="s">
        <v>216</v>
      </c>
      <c r="C595" s="33">
        <v>926</v>
      </c>
      <c r="D595" s="34" t="s">
        <v>174</v>
      </c>
      <c r="E595" s="34" t="s">
        <v>175</v>
      </c>
      <c r="F595" s="34" t="s">
        <v>241</v>
      </c>
      <c r="G595" s="34" t="s">
        <v>215</v>
      </c>
      <c r="H595" s="58">
        <f>I595+J595</f>
        <v>936</v>
      </c>
      <c r="I595" s="23"/>
      <c r="J595" s="23">
        <v>936</v>
      </c>
    </row>
    <row r="596" spans="1:10" ht="94.5" hidden="1" x14ac:dyDescent="0.25">
      <c r="A596" s="16"/>
      <c r="B596" s="14" t="s">
        <v>58</v>
      </c>
      <c r="C596" s="33">
        <v>926</v>
      </c>
      <c r="D596" s="34" t="s">
        <v>174</v>
      </c>
      <c r="E596" s="34" t="s">
        <v>175</v>
      </c>
      <c r="F596" s="34" t="s">
        <v>555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5" hidden="1" x14ac:dyDescent="0.25">
      <c r="A597" s="16"/>
      <c r="B597" s="14" t="s">
        <v>246</v>
      </c>
      <c r="C597" s="33">
        <v>926</v>
      </c>
      <c r="D597" s="34" t="s">
        <v>174</v>
      </c>
      <c r="E597" s="34" t="s">
        <v>175</v>
      </c>
      <c r="F597" s="34" t="s">
        <v>555</v>
      </c>
      <c r="G597" s="34" t="s">
        <v>245</v>
      </c>
      <c r="H597" s="58">
        <f>I597+J597</f>
        <v>0</v>
      </c>
      <c r="I597" s="23"/>
      <c r="J597" s="23"/>
    </row>
    <row r="598" spans="1:10" ht="15.75" x14ac:dyDescent="0.25">
      <c r="A598" s="16"/>
      <c r="B598" s="19" t="s">
        <v>39</v>
      </c>
      <c r="C598" s="33">
        <v>926</v>
      </c>
      <c r="D598" s="34" t="s">
        <v>174</v>
      </c>
      <c r="E598" s="34" t="s">
        <v>175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25">
      <c r="A599" s="16"/>
      <c r="B599" s="14" t="s">
        <v>163</v>
      </c>
      <c r="C599" s="33">
        <v>926</v>
      </c>
      <c r="D599" s="34" t="s">
        <v>174</v>
      </c>
      <c r="E599" s="34" t="s">
        <v>175</v>
      </c>
      <c r="F599" s="34" t="s">
        <v>556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25" customHeight="1" x14ac:dyDescent="0.25">
      <c r="A600" s="16"/>
      <c r="B600" s="14" t="s">
        <v>246</v>
      </c>
      <c r="C600" s="33">
        <v>926</v>
      </c>
      <c r="D600" s="34" t="s">
        <v>174</v>
      </c>
      <c r="E600" s="34" t="s">
        <v>175</v>
      </c>
      <c r="F600" s="34" t="s">
        <v>556</v>
      </c>
      <c r="G600" s="34" t="s">
        <v>245</v>
      </c>
      <c r="H600" s="58">
        <v>1695.6</v>
      </c>
      <c r="I600" s="23"/>
      <c r="J600" s="23"/>
    </row>
    <row r="601" spans="1:10" ht="15.75" x14ac:dyDescent="0.25">
      <c r="A601" s="46" t="s">
        <v>302</v>
      </c>
      <c r="B601" s="21" t="s">
        <v>419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75" x14ac:dyDescent="0.25">
      <c r="A602" s="16"/>
      <c r="B602" s="14" t="s">
        <v>268</v>
      </c>
      <c r="C602" s="33">
        <v>928</v>
      </c>
      <c r="D602" s="34" t="s">
        <v>165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75" x14ac:dyDescent="0.25">
      <c r="A603" s="16"/>
      <c r="B603" s="19" t="s">
        <v>271</v>
      </c>
      <c r="C603" s="33">
        <v>928</v>
      </c>
      <c r="D603" s="34" t="s">
        <v>165</v>
      </c>
      <c r="E603" s="34" t="s">
        <v>165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75" x14ac:dyDescent="0.25">
      <c r="A604" s="16"/>
      <c r="B604" s="19" t="s">
        <v>41</v>
      </c>
      <c r="C604" s="33">
        <v>928</v>
      </c>
      <c r="D604" s="34" t="s">
        <v>165</v>
      </c>
      <c r="E604" s="34" t="s">
        <v>165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5" x14ac:dyDescent="0.25">
      <c r="A605" s="16"/>
      <c r="B605" s="19" t="s">
        <v>460</v>
      </c>
      <c r="C605" s="33">
        <v>928</v>
      </c>
      <c r="D605" s="34" t="s">
        <v>165</v>
      </c>
      <c r="E605" s="34" t="s">
        <v>165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75" x14ac:dyDescent="0.25">
      <c r="A606" s="16"/>
      <c r="B606" s="19" t="s">
        <v>237</v>
      </c>
      <c r="C606" s="33">
        <v>928</v>
      </c>
      <c r="D606" s="34" t="s">
        <v>165</v>
      </c>
      <c r="E606" s="34" t="s">
        <v>165</v>
      </c>
      <c r="F606" s="34" t="s">
        <v>96</v>
      </c>
      <c r="G606" s="34" t="s">
        <v>236</v>
      </c>
      <c r="H606" s="58">
        <v>143.19999999999999</v>
      </c>
      <c r="I606" s="23">
        <v>80</v>
      </c>
      <c r="J606" s="23"/>
    </row>
    <row r="607" spans="1:10" ht="31.5" hidden="1" x14ac:dyDescent="0.25">
      <c r="A607" s="16"/>
      <c r="B607" s="10" t="s">
        <v>341</v>
      </c>
      <c r="C607" s="33">
        <v>928</v>
      </c>
      <c r="D607" s="34" t="s">
        <v>165</v>
      </c>
      <c r="E607" s="34" t="s">
        <v>165</v>
      </c>
      <c r="F607" s="34" t="s">
        <v>340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75" hidden="1" x14ac:dyDescent="0.25">
      <c r="A608" s="16"/>
      <c r="B608" s="19" t="s">
        <v>237</v>
      </c>
      <c r="C608" s="33">
        <v>928</v>
      </c>
      <c r="D608" s="34" t="s">
        <v>165</v>
      </c>
      <c r="E608" s="34" t="s">
        <v>165</v>
      </c>
      <c r="F608" s="34" t="s">
        <v>340</v>
      </c>
      <c r="G608" s="34" t="s">
        <v>236</v>
      </c>
      <c r="H608" s="58">
        <f>I608+J608</f>
        <v>0</v>
      </c>
      <c r="I608" s="23"/>
      <c r="J608" s="23"/>
    </row>
    <row r="609" spans="1:10" ht="31.5" hidden="1" x14ac:dyDescent="0.25">
      <c r="A609" s="16"/>
      <c r="B609" s="19" t="s">
        <v>477</v>
      </c>
      <c r="C609" s="33">
        <v>925</v>
      </c>
      <c r="D609" s="34" t="s">
        <v>165</v>
      </c>
      <c r="E609" s="34" t="s">
        <v>165</v>
      </c>
      <c r="F609" s="34" t="s">
        <v>551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75" hidden="1" x14ac:dyDescent="0.25">
      <c r="A610" s="16"/>
      <c r="B610" s="19" t="s">
        <v>237</v>
      </c>
      <c r="C610" s="33">
        <v>925</v>
      </c>
      <c r="D610" s="34" t="s">
        <v>165</v>
      </c>
      <c r="E610" s="34" t="s">
        <v>169</v>
      </c>
      <c r="F610" s="34" t="s">
        <v>551</v>
      </c>
      <c r="G610" s="34" t="s">
        <v>404</v>
      </c>
      <c r="H610" s="58">
        <f>I610+J610</f>
        <v>0</v>
      </c>
      <c r="I610" s="23"/>
      <c r="J610" s="23"/>
    </row>
    <row r="611" spans="1:10" ht="15.75" x14ac:dyDescent="0.25">
      <c r="A611" s="16"/>
      <c r="B611" s="19" t="s">
        <v>39</v>
      </c>
      <c r="C611" s="33">
        <v>928</v>
      </c>
      <c r="D611" s="34" t="s">
        <v>165</v>
      </c>
      <c r="E611" s="34" t="s">
        <v>165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5" x14ac:dyDescent="0.25">
      <c r="A612" s="16"/>
      <c r="B612" s="53" t="s">
        <v>477</v>
      </c>
      <c r="C612" s="33">
        <v>928</v>
      </c>
      <c r="D612" s="34" t="s">
        <v>165</v>
      </c>
      <c r="E612" s="34" t="s">
        <v>165</v>
      </c>
      <c r="F612" s="34" t="s">
        <v>551</v>
      </c>
      <c r="G612" s="34"/>
      <c r="H612" s="58">
        <f>H613</f>
        <v>40</v>
      </c>
      <c r="I612" s="23"/>
      <c r="J612" s="23"/>
    </row>
    <row r="613" spans="1:10" ht="15.75" x14ac:dyDescent="0.25">
      <c r="A613" s="16"/>
      <c r="B613" s="19" t="s">
        <v>237</v>
      </c>
      <c r="C613" s="33">
        <v>928</v>
      </c>
      <c r="D613" s="34" t="s">
        <v>165</v>
      </c>
      <c r="E613" s="34" t="s">
        <v>165</v>
      </c>
      <c r="F613" s="34" t="s">
        <v>551</v>
      </c>
      <c r="G613" s="34" t="s">
        <v>236</v>
      </c>
      <c r="H613" s="58">
        <v>40</v>
      </c>
      <c r="I613" s="23"/>
      <c r="J613" s="23"/>
    </row>
    <row r="614" spans="1:10" ht="15.75" x14ac:dyDescent="0.25">
      <c r="A614" s="16"/>
      <c r="B614" s="14" t="s">
        <v>277</v>
      </c>
      <c r="C614" s="33">
        <v>928</v>
      </c>
      <c r="D614" s="34" t="s">
        <v>169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75" x14ac:dyDescent="0.25">
      <c r="A615" s="16"/>
      <c r="B615" s="14" t="s">
        <v>278</v>
      </c>
      <c r="C615" s="33">
        <v>928</v>
      </c>
      <c r="D615" s="34" t="s">
        <v>169</v>
      </c>
      <c r="E615" s="34" t="s">
        <v>164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5" hidden="1" x14ac:dyDescent="0.25">
      <c r="A616" s="16"/>
      <c r="B616" s="19" t="s">
        <v>285</v>
      </c>
      <c r="C616" s="33">
        <v>928</v>
      </c>
      <c r="D616" s="34" t="s">
        <v>169</v>
      </c>
      <c r="E616" s="34" t="s">
        <v>164</v>
      </c>
      <c r="F616" s="34" t="s">
        <v>284</v>
      </c>
      <c r="G616" s="34"/>
      <c r="H616" s="58">
        <f>I616+J616</f>
        <v>0</v>
      </c>
      <c r="I616" s="23"/>
      <c r="J616" s="23"/>
    </row>
    <row r="617" spans="1:10" ht="31.5" hidden="1" x14ac:dyDescent="0.25">
      <c r="A617" s="16"/>
      <c r="B617" s="19" t="s">
        <v>216</v>
      </c>
      <c r="C617" s="33">
        <v>928</v>
      </c>
      <c r="D617" s="34" t="s">
        <v>169</v>
      </c>
      <c r="E617" s="34" t="s">
        <v>164</v>
      </c>
      <c r="F617" s="34" t="s">
        <v>284</v>
      </c>
      <c r="G617" s="34" t="s">
        <v>215</v>
      </c>
      <c r="H617" s="58">
        <f>I617+J617</f>
        <v>0</v>
      </c>
      <c r="I617" s="24"/>
      <c r="J617" s="24"/>
    </row>
    <row r="618" spans="1:10" ht="14.25" customHeight="1" x14ac:dyDescent="0.25">
      <c r="A618" s="16"/>
      <c r="B618" s="19" t="s">
        <v>247</v>
      </c>
      <c r="C618" s="33">
        <v>928</v>
      </c>
      <c r="D618" s="34" t="s">
        <v>169</v>
      </c>
      <c r="E618" s="34" t="s">
        <v>164</v>
      </c>
      <c r="F618" s="34" t="s">
        <v>195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5" x14ac:dyDescent="0.25">
      <c r="A619" s="16"/>
      <c r="B619" s="19" t="s">
        <v>216</v>
      </c>
      <c r="C619" s="33">
        <v>928</v>
      </c>
      <c r="D619" s="34" t="s">
        <v>169</v>
      </c>
      <c r="E619" s="34" t="s">
        <v>164</v>
      </c>
      <c r="F619" s="34" t="s">
        <v>195</v>
      </c>
      <c r="G619" s="34" t="s">
        <v>215</v>
      </c>
      <c r="H619" s="58">
        <v>51077.5</v>
      </c>
      <c r="I619" s="24">
        <v>10798</v>
      </c>
      <c r="J619" s="24">
        <v>40203</v>
      </c>
    </row>
    <row r="620" spans="1:10" ht="15.75" x14ac:dyDescent="0.25">
      <c r="A620" s="16"/>
      <c r="B620" s="19" t="s">
        <v>197</v>
      </c>
      <c r="C620" s="33">
        <v>928</v>
      </c>
      <c r="D620" s="34" t="s">
        <v>169</v>
      </c>
      <c r="E620" s="34" t="s">
        <v>164</v>
      </c>
      <c r="F620" s="34" t="s">
        <v>196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5" x14ac:dyDescent="0.25">
      <c r="A621" s="16"/>
      <c r="B621" s="19" t="s">
        <v>216</v>
      </c>
      <c r="C621" s="33">
        <v>928</v>
      </c>
      <c r="D621" s="34" t="s">
        <v>169</v>
      </c>
      <c r="E621" s="34" t="s">
        <v>164</v>
      </c>
      <c r="F621" s="34" t="s">
        <v>196</v>
      </c>
      <c r="G621" s="34" t="s">
        <v>215</v>
      </c>
      <c r="H621" s="58">
        <v>6078.3</v>
      </c>
      <c r="I621" s="23"/>
      <c r="J621" s="23">
        <v>4690</v>
      </c>
    </row>
    <row r="622" spans="1:10" ht="15.75" hidden="1" x14ac:dyDescent="0.25">
      <c r="A622" s="16"/>
      <c r="B622" s="19" t="s">
        <v>199</v>
      </c>
      <c r="C622" s="33">
        <v>928</v>
      </c>
      <c r="D622" s="34" t="s">
        <v>169</v>
      </c>
      <c r="E622" s="34" t="s">
        <v>164</v>
      </c>
      <c r="F622" s="34" t="s">
        <v>198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5" hidden="1" x14ac:dyDescent="0.25">
      <c r="A623" s="16"/>
      <c r="B623" s="19" t="s">
        <v>216</v>
      </c>
      <c r="C623" s="33">
        <v>928</v>
      </c>
      <c r="D623" s="34" t="s">
        <v>169</v>
      </c>
      <c r="E623" s="34" t="s">
        <v>164</v>
      </c>
      <c r="F623" s="34" t="s">
        <v>198</v>
      </c>
      <c r="G623" s="34" t="s">
        <v>215</v>
      </c>
      <c r="H623" s="58">
        <f>I623+J623</f>
        <v>0</v>
      </c>
      <c r="I623" s="23"/>
      <c r="J623" s="23"/>
    </row>
    <row r="624" spans="1:10" ht="15.75" x14ac:dyDescent="0.25">
      <c r="A624" s="16"/>
      <c r="B624" s="19" t="s">
        <v>201</v>
      </c>
      <c r="C624" s="33">
        <v>928</v>
      </c>
      <c r="D624" s="34" t="s">
        <v>169</v>
      </c>
      <c r="E624" s="34" t="s">
        <v>164</v>
      </c>
      <c r="F624" s="34" t="s">
        <v>200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5" x14ac:dyDescent="0.25">
      <c r="A625" s="16"/>
      <c r="B625" s="19" t="s">
        <v>216</v>
      </c>
      <c r="C625" s="33">
        <v>928</v>
      </c>
      <c r="D625" s="34" t="s">
        <v>169</v>
      </c>
      <c r="E625" s="34" t="s">
        <v>164</v>
      </c>
      <c r="F625" s="34" t="s">
        <v>200</v>
      </c>
      <c r="G625" s="34" t="s">
        <v>215</v>
      </c>
      <c r="H625" s="58">
        <f>I625+J625</f>
        <v>1464</v>
      </c>
      <c r="I625" s="23"/>
      <c r="J625" s="23">
        <v>1464</v>
      </c>
    </row>
    <row r="626" spans="1:10" ht="31.5" hidden="1" x14ac:dyDescent="0.25">
      <c r="A626" s="16"/>
      <c r="B626" s="19" t="s">
        <v>343</v>
      </c>
      <c r="C626" s="33">
        <v>928</v>
      </c>
      <c r="D626" s="34" t="s">
        <v>169</v>
      </c>
      <c r="E626" s="34" t="s">
        <v>164</v>
      </c>
      <c r="F626" s="34" t="s">
        <v>342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5" hidden="1" x14ac:dyDescent="0.25">
      <c r="A627" s="16"/>
      <c r="B627" s="19" t="s">
        <v>344</v>
      </c>
      <c r="C627" s="33">
        <v>928</v>
      </c>
      <c r="D627" s="34" t="s">
        <v>169</v>
      </c>
      <c r="E627" s="34" t="s">
        <v>164</v>
      </c>
      <c r="F627" s="34" t="s">
        <v>342</v>
      </c>
      <c r="G627" s="34" t="s">
        <v>252</v>
      </c>
      <c r="H627" s="58">
        <f>I627+J627</f>
        <v>0</v>
      </c>
      <c r="I627" s="23"/>
      <c r="J627" s="23"/>
    </row>
    <row r="628" spans="1:10" ht="31.5" x14ac:dyDescent="0.25">
      <c r="A628" s="16"/>
      <c r="B628" s="19" t="s">
        <v>162</v>
      </c>
      <c r="C628" s="33">
        <v>928</v>
      </c>
      <c r="D628" s="34" t="s">
        <v>169</v>
      </c>
      <c r="E628" s="34" t="s">
        <v>164</v>
      </c>
      <c r="F628" s="34" t="s">
        <v>342</v>
      </c>
      <c r="G628" s="34"/>
      <c r="H628" s="58">
        <f>H629</f>
        <v>626.6</v>
      </c>
      <c r="I628" s="23"/>
      <c r="J628" s="23"/>
    </row>
    <row r="629" spans="1:10" ht="31.5" x14ac:dyDescent="0.25">
      <c r="A629" s="16"/>
      <c r="B629" s="19" t="s">
        <v>253</v>
      </c>
      <c r="C629" s="33">
        <v>928</v>
      </c>
      <c r="D629" s="34" t="s">
        <v>169</v>
      </c>
      <c r="E629" s="34" t="s">
        <v>164</v>
      </c>
      <c r="F629" s="34" t="s">
        <v>342</v>
      </c>
      <c r="G629" s="34" t="s">
        <v>252</v>
      </c>
      <c r="H629" s="58">
        <v>626.6</v>
      </c>
      <c r="I629" s="23"/>
      <c r="J629" s="23"/>
    </row>
    <row r="630" spans="1:10" ht="15.75" x14ac:dyDescent="0.25">
      <c r="A630" s="16"/>
      <c r="B630" s="19" t="s">
        <v>541</v>
      </c>
      <c r="C630" s="33">
        <v>928</v>
      </c>
      <c r="D630" s="34" t="s">
        <v>169</v>
      </c>
      <c r="E630" s="34" t="s">
        <v>164</v>
      </c>
      <c r="F630" s="34" t="s">
        <v>518</v>
      </c>
      <c r="G630" s="34"/>
      <c r="H630" s="58">
        <f>H631</f>
        <v>4997.5</v>
      </c>
      <c r="I630" s="23"/>
      <c r="J630" s="23"/>
    </row>
    <row r="631" spans="1:10" ht="63" x14ac:dyDescent="0.25">
      <c r="A631" s="16"/>
      <c r="B631" s="19" t="s">
        <v>3</v>
      </c>
      <c r="C631" s="33">
        <v>928</v>
      </c>
      <c r="D631" s="34" t="s">
        <v>169</v>
      </c>
      <c r="E631" s="34" t="s">
        <v>164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25">
      <c r="A632" s="16"/>
      <c r="B632" s="19" t="s">
        <v>538</v>
      </c>
      <c r="C632" s="33">
        <v>928</v>
      </c>
      <c r="D632" s="34" t="s">
        <v>169</v>
      </c>
      <c r="E632" s="34" t="s">
        <v>164</v>
      </c>
      <c r="F632" s="34" t="s">
        <v>108</v>
      </c>
      <c r="G632" s="34" t="s">
        <v>537</v>
      </c>
      <c r="H632" s="58">
        <v>4997.5</v>
      </c>
      <c r="I632" s="23">
        <v>4531.1000000000004</v>
      </c>
      <c r="J632" s="23"/>
    </row>
    <row r="633" spans="1:10" ht="35.25" hidden="1" customHeight="1" x14ac:dyDescent="0.25">
      <c r="A633" s="16"/>
      <c r="B633" s="19" t="s">
        <v>507</v>
      </c>
      <c r="C633" s="33">
        <v>928</v>
      </c>
      <c r="D633" s="34" t="s">
        <v>169</v>
      </c>
      <c r="E633" s="34" t="s">
        <v>164</v>
      </c>
      <c r="F633" s="34" t="s">
        <v>422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25">
      <c r="A634" s="16"/>
      <c r="B634" s="19" t="s">
        <v>344</v>
      </c>
      <c r="C634" s="33">
        <v>928</v>
      </c>
      <c r="D634" s="34" t="s">
        <v>169</v>
      </c>
      <c r="E634" s="34" t="s">
        <v>164</v>
      </c>
      <c r="F634" s="34" t="s">
        <v>422</v>
      </c>
      <c r="G634" s="34" t="s">
        <v>252</v>
      </c>
      <c r="H634" s="58">
        <f>I634+J634</f>
        <v>0</v>
      </c>
      <c r="I634" s="23"/>
      <c r="J634" s="23"/>
    </row>
    <row r="635" spans="1:10" ht="15.75" x14ac:dyDescent="0.25">
      <c r="A635" s="16"/>
      <c r="B635" s="19" t="s">
        <v>41</v>
      </c>
      <c r="C635" s="33">
        <v>928</v>
      </c>
      <c r="D635" s="34" t="s">
        <v>169</v>
      </c>
      <c r="E635" s="34" t="s">
        <v>164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5" x14ac:dyDescent="0.25">
      <c r="A636" s="16"/>
      <c r="B636" s="19" t="s">
        <v>507</v>
      </c>
      <c r="C636" s="33">
        <v>928</v>
      </c>
      <c r="D636" s="34" t="s">
        <v>169</v>
      </c>
      <c r="E636" s="34" t="s">
        <v>164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5" x14ac:dyDescent="0.25">
      <c r="A637" s="16"/>
      <c r="B637" s="19" t="s">
        <v>344</v>
      </c>
      <c r="C637" s="33">
        <v>928</v>
      </c>
      <c r="D637" s="34" t="s">
        <v>169</v>
      </c>
      <c r="E637" s="34" t="s">
        <v>164</v>
      </c>
      <c r="F637" s="34" t="s">
        <v>109</v>
      </c>
      <c r="G637" s="34" t="s">
        <v>252</v>
      </c>
      <c r="H637" s="58">
        <v>116.1</v>
      </c>
      <c r="I637" s="23"/>
      <c r="J637" s="23"/>
    </row>
    <row r="638" spans="1:10" ht="47.25" x14ac:dyDescent="0.25">
      <c r="A638" s="16"/>
      <c r="B638" s="19" t="s">
        <v>10</v>
      </c>
      <c r="C638" s="33">
        <v>928</v>
      </c>
      <c r="D638" s="34" t="s">
        <v>169</v>
      </c>
      <c r="E638" s="34" t="s">
        <v>164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25">
      <c r="A639" s="16"/>
      <c r="B639" s="19" t="s">
        <v>344</v>
      </c>
      <c r="C639" s="33">
        <v>928</v>
      </c>
      <c r="D639" s="34" t="s">
        <v>169</v>
      </c>
      <c r="E639" s="34" t="s">
        <v>164</v>
      </c>
      <c r="F639" s="34" t="s">
        <v>110</v>
      </c>
      <c r="G639" s="34" t="s">
        <v>252</v>
      </c>
      <c r="H639" s="58">
        <v>322.8</v>
      </c>
      <c r="I639" s="23">
        <v>696.7</v>
      </c>
      <c r="J639" s="23"/>
    </row>
    <row r="640" spans="1:10" ht="31.5" hidden="1" x14ac:dyDescent="0.25">
      <c r="A640" s="16"/>
      <c r="B640" s="19" t="s">
        <v>345</v>
      </c>
      <c r="C640" s="33">
        <v>928</v>
      </c>
      <c r="D640" s="34" t="s">
        <v>169</v>
      </c>
      <c r="E640" s="34" t="s">
        <v>164</v>
      </c>
      <c r="F640" s="34" t="s">
        <v>557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5" hidden="1" x14ac:dyDescent="0.25">
      <c r="A641" s="16"/>
      <c r="B641" s="19" t="s">
        <v>344</v>
      </c>
      <c r="C641" s="33">
        <v>928</v>
      </c>
      <c r="E641" s="34" t="s">
        <v>164</v>
      </c>
      <c r="F641" s="34" t="s">
        <v>557</v>
      </c>
      <c r="G641" s="34" t="s">
        <v>252</v>
      </c>
      <c r="H641" s="58">
        <f t="shared" si="35"/>
        <v>0</v>
      </c>
      <c r="I641" s="23"/>
      <c r="J641" s="23"/>
      <c r="FW641" t="s">
        <v>169</v>
      </c>
    </row>
    <row r="642" spans="1:179" ht="31.5" hidden="1" x14ac:dyDescent="0.25">
      <c r="A642" s="16"/>
      <c r="B642" s="19" t="s">
        <v>341</v>
      </c>
      <c r="C642" s="33">
        <v>928</v>
      </c>
      <c r="D642" s="34" t="s">
        <v>169</v>
      </c>
      <c r="E642" s="34" t="s">
        <v>164</v>
      </c>
      <c r="F642" s="34" t="s">
        <v>340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5" hidden="1" x14ac:dyDescent="0.25">
      <c r="A643" s="16"/>
      <c r="B643" s="19" t="s">
        <v>344</v>
      </c>
      <c r="C643" s="33">
        <v>928</v>
      </c>
      <c r="D643" s="34" t="s">
        <v>169</v>
      </c>
      <c r="E643" s="34" t="s">
        <v>164</v>
      </c>
      <c r="F643" s="34" t="s">
        <v>340</v>
      </c>
      <c r="G643" s="34" t="s">
        <v>252</v>
      </c>
      <c r="H643" s="58">
        <f t="shared" si="35"/>
        <v>0</v>
      </c>
      <c r="I643" s="23"/>
      <c r="J643" s="23"/>
    </row>
    <row r="644" spans="1:179" ht="31.5" hidden="1" x14ac:dyDescent="0.25">
      <c r="A644" s="16"/>
      <c r="B644" s="19" t="s">
        <v>346</v>
      </c>
      <c r="C644" s="33">
        <v>928</v>
      </c>
      <c r="D644" s="34" t="s">
        <v>169</v>
      </c>
      <c r="E644" s="34" t="s">
        <v>164</v>
      </c>
      <c r="F644" s="34" t="s">
        <v>558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5" hidden="1" x14ac:dyDescent="0.25">
      <c r="A645" s="16"/>
      <c r="B645" s="19" t="s">
        <v>344</v>
      </c>
      <c r="C645" s="33">
        <v>928</v>
      </c>
      <c r="D645" s="34" t="s">
        <v>169</v>
      </c>
      <c r="E645" s="34" t="s">
        <v>164</v>
      </c>
      <c r="F645" s="34" t="s">
        <v>558</v>
      </c>
      <c r="G645" s="34" t="s">
        <v>252</v>
      </c>
      <c r="H645" s="58">
        <f t="shared" si="35"/>
        <v>0</v>
      </c>
      <c r="I645" s="23"/>
      <c r="J645" s="23"/>
    </row>
    <row r="646" spans="1:179" ht="15.75" hidden="1" x14ac:dyDescent="0.25">
      <c r="A646" s="16"/>
      <c r="B646" s="19" t="s">
        <v>349</v>
      </c>
      <c r="C646" s="33">
        <v>928</v>
      </c>
      <c r="D646" s="34" t="s">
        <v>169</v>
      </c>
      <c r="E646" s="34" t="s">
        <v>171</v>
      </c>
      <c r="F646" s="34"/>
      <c r="G646" s="34"/>
      <c r="H646" s="58">
        <f t="shared" si="35"/>
        <v>0</v>
      </c>
      <c r="I646" s="28"/>
      <c r="J646" s="28"/>
    </row>
    <row r="647" spans="1:179" ht="15.75" hidden="1" x14ac:dyDescent="0.25">
      <c r="A647" s="16"/>
      <c r="B647" s="19" t="s">
        <v>283</v>
      </c>
      <c r="C647" s="33">
        <v>928</v>
      </c>
      <c r="D647" s="34" t="s">
        <v>169</v>
      </c>
      <c r="E647" s="34" t="s">
        <v>171</v>
      </c>
      <c r="F647" s="34" t="s">
        <v>280</v>
      </c>
      <c r="G647" s="34"/>
      <c r="H647" s="58">
        <f t="shared" si="35"/>
        <v>0</v>
      </c>
      <c r="I647" s="23"/>
      <c r="J647" s="23"/>
    </row>
    <row r="648" spans="1:179" ht="15.75" hidden="1" x14ac:dyDescent="0.25">
      <c r="A648" s="16"/>
      <c r="B648" s="19" t="s">
        <v>282</v>
      </c>
      <c r="C648" s="33">
        <v>928</v>
      </c>
      <c r="D648" s="34" t="s">
        <v>169</v>
      </c>
      <c r="E648" s="34" t="s">
        <v>171</v>
      </c>
      <c r="F648" s="34" t="s">
        <v>280</v>
      </c>
      <c r="G648" s="34"/>
      <c r="H648" s="58">
        <f t="shared" si="35"/>
        <v>0</v>
      </c>
      <c r="I648" s="23"/>
      <c r="J648" s="23"/>
    </row>
    <row r="649" spans="1:179" ht="47.25" hidden="1" x14ac:dyDescent="0.25">
      <c r="A649" s="16"/>
      <c r="B649" s="19" t="s">
        <v>498</v>
      </c>
      <c r="C649" s="33">
        <v>928</v>
      </c>
      <c r="D649" s="34" t="s">
        <v>169</v>
      </c>
      <c r="E649" s="34" t="s">
        <v>164</v>
      </c>
      <c r="F649" s="34" t="s">
        <v>559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5" hidden="1" x14ac:dyDescent="0.25">
      <c r="A650" s="16"/>
      <c r="B650" s="19" t="s">
        <v>344</v>
      </c>
      <c r="C650" s="33">
        <v>928</v>
      </c>
      <c r="D650" s="34" t="s">
        <v>169</v>
      </c>
      <c r="E650" s="34" t="s">
        <v>164</v>
      </c>
      <c r="F650" s="34" t="s">
        <v>559</v>
      </c>
      <c r="G650" s="34" t="s">
        <v>252</v>
      </c>
      <c r="H650" s="58">
        <f t="shared" si="35"/>
        <v>0</v>
      </c>
      <c r="I650" s="23"/>
      <c r="J650" s="23"/>
    </row>
    <row r="651" spans="1:179" ht="63" hidden="1" x14ac:dyDescent="0.25">
      <c r="A651" s="16"/>
      <c r="B651" s="19" t="s">
        <v>56</v>
      </c>
      <c r="C651" s="33">
        <v>928</v>
      </c>
      <c r="D651" s="34" t="s">
        <v>169</v>
      </c>
      <c r="E651" s="34" t="s">
        <v>164</v>
      </c>
      <c r="F651" s="34" t="s">
        <v>396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5" hidden="1" x14ac:dyDescent="0.25">
      <c r="A652" s="16"/>
      <c r="B652" s="19" t="s">
        <v>344</v>
      </c>
      <c r="C652" s="33">
        <v>928</v>
      </c>
      <c r="D652" s="34" t="s">
        <v>169</v>
      </c>
      <c r="E652" s="34" t="s">
        <v>164</v>
      </c>
      <c r="F652" s="34" t="s">
        <v>396</v>
      </c>
      <c r="G652" s="34" t="s">
        <v>252</v>
      </c>
      <c r="H652" s="58">
        <f t="shared" si="35"/>
        <v>0</v>
      </c>
      <c r="I652" s="23"/>
      <c r="J652" s="23"/>
    </row>
    <row r="653" spans="1:179" ht="15.75" hidden="1" x14ac:dyDescent="0.25">
      <c r="A653" s="16"/>
      <c r="B653" s="19" t="s">
        <v>349</v>
      </c>
      <c r="C653" s="38" t="s">
        <v>573</v>
      </c>
      <c r="D653" s="39" t="s">
        <v>169</v>
      </c>
      <c r="E653" s="39" t="s">
        <v>171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5" hidden="1" x14ac:dyDescent="0.25">
      <c r="A654" s="16"/>
      <c r="B654" s="19" t="s">
        <v>345</v>
      </c>
      <c r="C654" s="33">
        <v>928</v>
      </c>
      <c r="D654" s="34" t="s">
        <v>169</v>
      </c>
      <c r="E654" s="34" t="s">
        <v>171</v>
      </c>
      <c r="F654" s="34" t="s">
        <v>557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5" hidden="1" x14ac:dyDescent="0.25">
      <c r="A655" s="16"/>
      <c r="B655" s="19" t="s">
        <v>344</v>
      </c>
      <c r="C655" s="33">
        <v>928</v>
      </c>
      <c r="D655" s="34" t="s">
        <v>169</v>
      </c>
      <c r="E655" s="34" t="s">
        <v>171</v>
      </c>
      <c r="F655" s="34" t="s">
        <v>557</v>
      </c>
      <c r="G655" s="34" t="s">
        <v>252</v>
      </c>
      <c r="H655" s="58">
        <f t="shared" si="35"/>
        <v>0</v>
      </c>
      <c r="I655" s="23"/>
      <c r="J655" s="23"/>
    </row>
    <row r="656" spans="1:179" ht="31.5" hidden="1" x14ac:dyDescent="0.25">
      <c r="A656" s="16"/>
      <c r="B656" s="19" t="s">
        <v>346</v>
      </c>
      <c r="C656" s="33">
        <v>928</v>
      </c>
      <c r="D656" s="34" t="s">
        <v>169</v>
      </c>
      <c r="E656" s="34" t="s">
        <v>171</v>
      </c>
      <c r="F656" s="34" t="s">
        <v>558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25">
      <c r="A657" s="16"/>
      <c r="B657" s="19" t="s">
        <v>344</v>
      </c>
      <c r="C657" s="33">
        <v>928</v>
      </c>
      <c r="D657" s="34" t="s">
        <v>169</v>
      </c>
      <c r="E657" s="34" t="s">
        <v>171</v>
      </c>
      <c r="F657" s="34" t="s">
        <v>558</v>
      </c>
      <c r="G657" s="34" t="s">
        <v>252</v>
      </c>
      <c r="H657" s="58">
        <f t="shared" si="35"/>
        <v>0</v>
      </c>
      <c r="I657" s="23"/>
      <c r="J657" s="23"/>
    </row>
    <row r="658" spans="1:10" ht="19.5" hidden="1" customHeight="1" x14ac:dyDescent="0.25">
      <c r="A658" s="16"/>
      <c r="B658" s="19" t="s">
        <v>349</v>
      </c>
      <c r="C658" s="33">
        <v>928</v>
      </c>
      <c r="D658" s="34" t="s">
        <v>169</v>
      </c>
      <c r="E658" s="34" t="s">
        <v>171</v>
      </c>
      <c r="F658" s="34"/>
      <c r="G658" s="34"/>
      <c r="H658" s="58"/>
      <c r="I658" s="23"/>
      <c r="J658" s="23"/>
    </row>
    <row r="659" spans="1:10" ht="17.25" customHeight="1" x14ac:dyDescent="0.25">
      <c r="A659" s="16"/>
      <c r="B659" s="19" t="s">
        <v>39</v>
      </c>
      <c r="C659" s="33">
        <v>928</v>
      </c>
      <c r="D659" s="34" t="s">
        <v>169</v>
      </c>
      <c r="E659" s="34" t="s">
        <v>164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25">
      <c r="A660" s="16"/>
      <c r="B660" s="19" t="s">
        <v>68</v>
      </c>
      <c r="C660" s="33">
        <v>928</v>
      </c>
      <c r="D660" s="34" t="s">
        <v>169</v>
      </c>
      <c r="E660" s="34" t="s">
        <v>164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25">
      <c r="A661" s="16"/>
      <c r="B661" s="19" t="s">
        <v>344</v>
      </c>
      <c r="C661" s="33">
        <v>928</v>
      </c>
      <c r="D661" s="34" t="s">
        <v>169</v>
      </c>
      <c r="E661" s="34" t="s">
        <v>164</v>
      </c>
      <c r="F661" s="34" t="s">
        <v>65</v>
      </c>
      <c r="G661" s="34" t="s">
        <v>252</v>
      </c>
      <c r="H661" s="58">
        <v>129</v>
      </c>
      <c r="I661" s="23"/>
      <c r="J661" s="23"/>
    </row>
    <row r="662" spans="1:10" ht="46.5" customHeight="1" x14ac:dyDescent="0.25">
      <c r="A662" s="16"/>
      <c r="B662" s="19" t="s">
        <v>70</v>
      </c>
      <c r="C662" s="33">
        <v>928</v>
      </c>
      <c r="D662" s="34" t="s">
        <v>169</v>
      </c>
      <c r="E662" s="34" t="s">
        <v>164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25">
      <c r="A663" s="16"/>
      <c r="B663" s="19" t="s">
        <v>344</v>
      </c>
      <c r="C663" s="33">
        <v>928</v>
      </c>
      <c r="D663" s="34" t="s">
        <v>169</v>
      </c>
      <c r="E663" s="34" t="s">
        <v>164</v>
      </c>
      <c r="F663" s="34" t="s">
        <v>69</v>
      </c>
      <c r="G663" s="34" t="s">
        <v>252</v>
      </c>
      <c r="H663" s="58">
        <v>5370.4</v>
      </c>
      <c r="I663" s="23"/>
      <c r="J663" s="23"/>
    </row>
    <row r="664" spans="1:10" ht="31.5" x14ac:dyDescent="0.25">
      <c r="A664" s="46" t="s">
        <v>371</v>
      </c>
      <c r="B664" s="21" t="s">
        <v>248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75" x14ac:dyDescent="0.25">
      <c r="A665" s="16"/>
      <c r="B665" s="14" t="s">
        <v>268</v>
      </c>
      <c r="C665" s="33">
        <v>929</v>
      </c>
      <c r="D665" s="34" t="s">
        <v>165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75" x14ac:dyDescent="0.25">
      <c r="A666" s="16"/>
      <c r="B666" s="18" t="s">
        <v>244</v>
      </c>
      <c r="C666" s="33">
        <v>929</v>
      </c>
      <c r="D666" s="34" t="s">
        <v>165</v>
      </c>
      <c r="E666" s="34" t="s">
        <v>167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75" x14ac:dyDescent="0.25">
      <c r="A667" s="16"/>
      <c r="B667" s="18" t="s">
        <v>185</v>
      </c>
      <c r="C667" s="33">
        <v>929</v>
      </c>
      <c r="D667" s="34" t="s">
        <v>165</v>
      </c>
      <c r="E667" s="34" t="s">
        <v>167</v>
      </c>
      <c r="F667" s="34" t="s">
        <v>184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5" x14ac:dyDescent="0.25">
      <c r="A668" s="16"/>
      <c r="B668" s="19" t="s">
        <v>216</v>
      </c>
      <c r="C668" s="33">
        <v>929</v>
      </c>
      <c r="D668" s="34" t="s">
        <v>165</v>
      </c>
      <c r="E668" s="34" t="s">
        <v>167</v>
      </c>
      <c r="F668" s="34" t="s">
        <v>184</v>
      </c>
      <c r="G668" s="34" t="s">
        <v>215</v>
      </c>
      <c r="H668" s="58">
        <v>11362.8</v>
      </c>
      <c r="I668" s="30"/>
      <c r="J668" s="30">
        <v>11419.8</v>
      </c>
    </row>
    <row r="669" spans="1:10" ht="15.75" x14ac:dyDescent="0.25">
      <c r="A669" s="16"/>
      <c r="B669" s="19" t="s">
        <v>271</v>
      </c>
      <c r="C669" s="33">
        <v>929</v>
      </c>
      <c r="D669" s="34" t="s">
        <v>165</v>
      </c>
      <c r="E669" s="34" t="s">
        <v>165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75" x14ac:dyDescent="0.25">
      <c r="A670" s="16"/>
      <c r="B670" s="19" t="s">
        <v>41</v>
      </c>
      <c r="C670" s="33">
        <v>929</v>
      </c>
      <c r="D670" s="34" t="s">
        <v>165</v>
      </c>
      <c r="E670" s="34" t="s">
        <v>165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5" x14ac:dyDescent="0.25">
      <c r="A671" s="16"/>
      <c r="B671" s="19" t="s">
        <v>460</v>
      </c>
      <c r="C671" s="33">
        <v>929</v>
      </c>
      <c r="D671" s="34" t="s">
        <v>165</v>
      </c>
      <c r="E671" s="34" t="s">
        <v>165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75" x14ac:dyDescent="0.25">
      <c r="A672" s="16"/>
      <c r="B672" s="19" t="s">
        <v>237</v>
      </c>
      <c r="C672" s="33">
        <v>929</v>
      </c>
      <c r="D672" s="34" t="s">
        <v>165</v>
      </c>
      <c r="E672" s="34" t="s">
        <v>165</v>
      </c>
      <c r="F672" s="34" t="s">
        <v>96</v>
      </c>
      <c r="G672" s="34" t="s">
        <v>236</v>
      </c>
      <c r="H672" s="58">
        <f>I672+J672</f>
        <v>460</v>
      </c>
      <c r="I672" s="24">
        <v>460</v>
      </c>
      <c r="J672" s="24"/>
    </row>
    <row r="673" spans="1:10" ht="15.75" x14ac:dyDescent="0.25">
      <c r="A673" s="16"/>
      <c r="B673" s="19" t="s">
        <v>272</v>
      </c>
      <c r="C673" s="33">
        <v>929</v>
      </c>
      <c r="D673" s="34" t="s">
        <v>165</v>
      </c>
      <c r="E673" s="34" t="s">
        <v>169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75" x14ac:dyDescent="0.25">
      <c r="A674" s="16"/>
      <c r="B674" s="19" t="s">
        <v>41</v>
      </c>
      <c r="C674" s="33">
        <v>929</v>
      </c>
      <c r="D674" s="34" t="s">
        <v>165</v>
      </c>
      <c r="E674" s="34" t="s">
        <v>169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7.25" x14ac:dyDescent="0.25">
      <c r="A675" s="16"/>
      <c r="B675" s="19" t="s">
        <v>20</v>
      </c>
      <c r="C675" s="33">
        <v>929</v>
      </c>
      <c r="D675" s="34" t="s">
        <v>165</v>
      </c>
      <c r="E675" s="34" t="s">
        <v>169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75" x14ac:dyDescent="0.25">
      <c r="A676" s="16"/>
      <c r="B676" s="19" t="s">
        <v>464</v>
      </c>
      <c r="C676" s="33">
        <v>929</v>
      </c>
      <c r="D676" s="34" t="s">
        <v>165</v>
      </c>
      <c r="E676" s="34" t="s">
        <v>169</v>
      </c>
      <c r="F676" s="34" t="s">
        <v>101</v>
      </c>
      <c r="G676" s="34" t="s">
        <v>463</v>
      </c>
      <c r="H676" s="58">
        <f>I676+J676</f>
        <v>2707</v>
      </c>
      <c r="I676" s="24">
        <v>2707</v>
      </c>
      <c r="J676" s="24"/>
    </row>
    <row r="677" spans="1:10" ht="15.75" x14ac:dyDescent="0.25">
      <c r="A677" s="16"/>
      <c r="B677" s="19" t="s">
        <v>39</v>
      </c>
      <c r="C677" s="33">
        <v>929</v>
      </c>
      <c r="D677" s="34" t="s">
        <v>165</v>
      </c>
      <c r="E677" s="34" t="s">
        <v>169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3" x14ac:dyDescent="0.25">
      <c r="A678" s="16"/>
      <c r="B678" s="19" t="s">
        <v>72</v>
      </c>
      <c r="C678" s="33">
        <v>929</v>
      </c>
      <c r="D678" s="34" t="s">
        <v>165</v>
      </c>
      <c r="E678" s="34" t="s">
        <v>169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75" x14ac:dyDescent="0.25">
      <c r="A679" s="16"/>
      <c r="B679" s="19" t="s">
        <v>464</v>
      </c>
      <c r="C679" s="33">
        <v>929</v>
      </c>
      <c r="D679" s="34" t="s">
        <v>165</v>
      </c>
      <c r="E679" s="34" t="s">
        <v>169</v>
      </c>
      <c r="F679" s="34" t="s">
        <v>73</v>
      </c>
      <c r="G679" s="34" t="s">
        <v>404</v>
      </c>
      <c r="H679" s="58">
        <v>554</v>
      </c>
      <c r="I679" s="24"/>
      <c r="J679" s="24"/>
    </row>
    <row r="680" spans="1:10" ht="15.75" x14ac:dyDescent="0.25">
      <c r="A680" s="16"/>
      <c r="B680" s="14" t="s">
        <v>277</v>
      </c>
      <c r="C680" s="33">
        <v>929</v>
      </c>
      <c r="D680" s="34" t="s">
        <v>169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75" x14ac:dyDescent="0.25">
      <c r="A681" s="16"/>
      <c r="B681" s="19" t="s">
        <v>202</v>
      </c>
      <c r="C681" s="33">
        <v>929</v>
      </c>
      <c r="D681" s="34" t="s">
        <v>169</v>
      </c>
      <c r="E681" s="34" t="s">
        <v>167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5" hidden="1" x14ac:dyDescent="0.25">
      <c r="A682" s="16"/>
      <c r="B682" s="19" t="s">
        <v>243</v>
      </c>
      <c r="C682" s="33">
        <v>929</v>
      </c>
      <c r="D682" s="34" t="s">
        <v>169</v>
      </c>
      <c r="E682" s="34" t="s">
        <v>167</v>
      </c>
      <c r="F682" s="34" t="s">
        <v>210</v>
      </c>
      <c r="G682" s="34"/>
      <c r="H682" s="58">
        <f>I682+J682</f>
        <v>0</v>
      </c>
      <c r="I682" s="23"/>
      <c r="J682" s="23"/>
    </row>
    <row r="683" spans="1:10" ht="15.75" hidden="1" x14ac:dyDescent="0.25">
      <c r="A683" s="16"/>
      <c r="B683" s="19" t="s">
        <v>214</v>
      </c>
      <c r="C683" s="33">
        <v>929</v>
      </c>
      <c r="D683" s="34" t="s">
        <v>169</v>
      </c>
      <c r="E683" s="34" t="s">
        <v>167</v>
      </c>
      <c r="F683" s="34" t="s">
        <v>210</v>
      </c>
      <c r="G683" s="34" t="s">
        <v>213</v>
      </c>
      <c r="H683" s="58">
        <f>I683+J683</f>
        <v>0</v>
      </c>
      <c r="I683" s="24"/>
      <c r="J683" s="24"/>
    </row>
    <row r="684" spans="1:10" ht="31.5" x14ac:dyDescent="0.25">
      <c r="A684" s="16"/>
      <c r="B684" s="19" t="s">
        <v>286</v>
      </c>
      <c r="C684" s="33">
        <v>929</v>
      </c>
      <c r="D684" s="34" t="s">
        <v>169</v>
      </c>
      <c r="E684" s="34" t="s">
        <v>167</v>
      </c>
      <c r="F684" s="34" t="s">
        <v>249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5" x14ac:dyDescent="0.25">
      <c r="A685" s="16"/>
      <c r="B685" s="19" t="s">
        <v>253</v>
      </c>
      <c r="C685" s="33">
        <v>929</v>
      </c>
      <c r="D685" s="34" t="s">
        <v>169</v>
      </c>
      <c r="E685" s="34" t="s">
        <v>167</v>
      </c>
      <c r="F685" s="34" t="s">
        <v>249</v>
      </c>
      <c r="G685" s="34" t="s">
        <v>252</v>
      </c>
      <c r="H685" s="58">
        <v>914.4</v>
      </c>
      <c r="I685" s="24"/>
      <c r="J685" s="24">
        <v>500</v>
      </c>
    </row>
    <row r="686" spans="1:10" ht="63" hidden="1" x14ac:dyDescent="0.25">
      <c r="A686" s="16"/>
      <c r="B686" s="18" t="s">
        <v>348</v>
      </c>
      <c r="C686" s="16">
        <v>929</v>
      </c>
      <c r="D686" s="17" t="s">
        <v>169</v>
      </c>
      <c r="E686" s="17" t="s">
        <v>167</v>
      </c>
      <c r="F686" s="17" t="s">
        <v>347</v>
      </c>
      <c r="G686" s="17"/>
      <c r="H686" s="58">
        <f>I686+J686</f>
        <v>0</v>
      </c>
      <c r="I686" s="16"/>
      <c r="J686" s="16"/>
    </row>
    <row r="687" spans="1:10" ht="15.75" hidden="1" x14ac:dyDescent="0.25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25">
      <c r="A688" s="16"/>
      <c r="B688" s="19" t="s">
        <v>514</v>
      </c>
      <c r="C688" s="16">
        <v>929</v>
      </c>
      <c r="D688" s="17" t="s">
        <v>169</v>
      </c>
      <c r="E688" s="17" t="s">
        <v>167</v>
      </c>
      <c r="F688" s="17" t="s">
        <v>466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25" hidden="1" customHeight="1" x14ac:dyDescent="0.25">
      <c r="A689" s="4"/>
      <c r="B689" s="19" t="s">
        <v>253</v>
      </c>
      <c r="C689" s="38">
        <v>929</v>
      </c>
      <c r="D689" s="39" t="s">
        <v>169</v>
      </c>
      <c r="E689" s="39" t="s">
        <v>167</v>
      </c>
      <c r="F689" s="39" t="s">
        <v>466</v>
      </c>
      <c r="G689" s="3" t="s">
        <v>252</v>
      </c>
      <c r="H689" s="58">
        <f>I689+J689</f>
        <v>0</v>
      </c>
      <c r="I689" s="4"/>
      <c r="J689" s="4"/>
    </row>
    <row r="690" spans="1:10" ht="23.25" customHeight="1" x14ac:dyDescent="0.25">
      <c r="A690" s="4"/>
      <c r="B690" s="19" t="s">
        <v>39</v>
      </c>
      <c r="C690" s="38" t="s">
        <v>411</v>
      </c>
      <c r="D690" s="39" t="s">
        <v>169</v>
      </c>
      <c r="E690" s="39" t="s">
        <v>167</v>
      </c>
      <c r="F690" s="39" t="s">
        <v>38</v>
      </c>
      <c r="G690" s="3"/>
      <c r="H690" s="58">
        <f>H691</f>
        <v>203</v>
      </c>
      <c r="I690" s="4"/>
      <c r="J690" s="4"/>
    </row>
    <row r="691" spans="1:10" ht="62.25" customHeight="1" x14ac:dyDescent="0.25">
      <c r="A691" s="4"/>
      <c r="B691" s="19" t="s">
        <v>56</v>
      </c>
      <c r="C691" s="38" t="s">
        <v>411</v>
      </c>
      <c r="D691" s="39" t="s">
        <v>169</v>
      </c>
      <c r="E691" s="39" t="s">
        <v>167</v>
      </c>
      <c r="F691" s="39" t="s">
        <v>60</v>
      </c>
      <c r="G691" s="3"/>
      <c r="H691" s="58">
        <f>H692</f>
        <v>203</v>
      </c>
      <c r="I691" s="4"/>
      <c r="J691" s="4"/>
    </row>
    <row r="692" spans="1:10" ht="29.25" customHeight="1" x14ac:dyDescent="0.25">
      <c r="A692" s="4"/>
      <c r="B692" s="19" t="s">
        <v>253</v>
      </c>
      <c r="C692" s="38" t="s">
        <v>411</v>
      </c>
      <c r="D692" s="39" t="s">
        <v>169</v>
      </c>
      <c r="E692" s="39" t="s">
        <v>167</v>
      </c>
      <c r="F692" s="39" t="s">
        <v>60</v>
      </c>
      <c r="G692" s="3" t="s">
        <v>252</v>
      </c>
      <c r="H692" s="58">
        <v>203</v>
      </c>
      <c r="I692" s="4"/>
      <c r="J692" s="4"/>
    </row>
    <row r="693" spans="1:10" ht="15.75" x14ac:dyDescent="0.25">
      <c r="A693" s="4"/>
      <c r="B693" s="19" t="s">
        <v>349</v>
      </c>
      <c r="C693" s="38" t="s">
        <v>411</v>
      </c>
      <c r="D693" s="39" t="s">
        <v>169</v>
      </c>
      <c r="E693" s="39" t="s">
        <v>171</v>
      </c>
      <c r="F693" s="39"/>
      <c r="G693" s="3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5" x14ac:dyDescent="0.25">
      <c r="A694" s="4"/>
      <c r="B694" s="19" t="s">
        <v>243</v>
      </c>
      <c r="C694" s="38" t="s">
        <v>411</v>
      </c>
      <c r="D694" s="39" t="s">
        <v>169</v>
      </c>
      <c r="E694" s="39" t="s">
        <v>171</v>
      </c>
      <c r="F694" s="39" t="s">
        <v>210</v>
      </c>
      <c r="G694" s="3"/>
      <c r="H694" s="58">
        <f t="shared" si="37"/>
        <v>689</v>
      </c>
      <c r="I694" s="4">
        <f t="shared" si="37"/>
        <v>0</v>
      </c>
      <c r="J694" s="4">
        <f t="shared" si="37"/>
        <v>689</v>
      </c>
    </row>
    <row r="695" spans="1:10" ht="15.75" x14ac:dyDescent="0.25">
      <c r="A695" s="4"/>
      <c r="B695" s="19" t="s">
        <v>214</v>
      </c>
      <c r="C695" s="38" t="s">
        <v>411</v>
      </c>
      <c r="D695" s="39" t="s">
        <v>169</v>
      </c>
      <c r="E695" s="39" t="s">
        <v>171</v>
      </c>
      <c r="F695" s="39" t="s">
        <v>210</v>
      </c>
      <c r="G695" s="3" t="s">
        <v>213</v>
      </c>
      <c r="H695" s="58">
        <f>I695+J695</f>
        <v>689</v>
      </c>
      <c r="I695" s="4"/>
      <c r="J695" s="4">
        <v>689</v>
      </c>
    </row>
    <row r="696" spans="1:10" ht="15.75" hidden="1" x14ac:dyDescent="0.25">
      <c r="A696" s="4"/>
      <c r="B696" s="19" t="s">
        <v>39</v>
      </c>
      <c r="C696" s="38" t="s">
        <v>411</v>
      </c>
      <c r="D696" s="39" t="s">
        <v>169</v>
      </c>
      <c r="E696" s="39" t="s">
        <v>171</v>
      </c>
      <c r="F696" s="39" t="s">
        <v>38</v>
      </c>
      <c r="G696" s="3"/>
      <c r="H696" s="58">
        <f>H697</f>
        <v>0</v>
      </c>
      <c r="I696" s="4"/>
      <c r="J696" s="4"/>
    </row>
    <row r="697" spans="1:10" ht="63" hidden="1" x14ac:dyDescent="0.25">
      <c r="A697" s="4"/>
      <c r="B697" s="19" t="s">
        <v>56</v>
      </c>
      <c r="C697" s="38" t="s">
        <v>411</v>
      </c>
      <c r="D697" s="39" t="s">
        <v>169</v>
      </c>
      <c r="E697" s="39" t="s">
        <v>171</v>
      </c>
      <c r="F697" s="39" t="s">
        <v>60</v>
      </c>
      <c r="G697" s="3"/>
      <c r="H697" s="58">
        <f>H698</f>
        <v>0</v>
      </c>
      <c r="I697" s="4"/>
      <c r="J697" s="4"/>
    </row>
    <row r="698" spans="1:10" ht="31.5" hidden="1" x14ac:dyDescent="0.25">
      <c r="A698" s="4"/>
      <c r="B698" s="19" t="s">
        <v>253</v>
      </c>
      <c r="C698" s="38" t="s">
        <v>411</v>
      </c>
      <c r="D698" s="39" t="s">
        <v>169</v>
      </c>
      <c r="E698" s="39" t="s">
        <v>171</v>
      </c>
      <c r="F698" s="39" t="s">
        <v>60</v>
      </c>
      <c r="G698" s="3" t="s">
        <v>252</v>
      </c>
      <c r="H698" s="58"/>
      <c r="I698" s="4"/>
      <c r="J698" s="4"/>
    </row>
    <row r="699" spans="1:10" ht="31.5" x14ac:dyDescent="0.25">
      <c r="A699" s="48" t="s">
        <v>372</v>
      </c>
      <c r="B699" s="21" t="s">
        <v>492</v>
      </c>
      <c r="C699" s="49" t="s">
        <v>487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25">
      <c r="A700" s="4"/>
      <c r="B700" s="14" t="s">
        <v>268</v>
      </c>
      <c r="C700" s="38" t="s">
        <v>487</v>
      </c>
      <c r="D700" s="39" t="s">
        <v>165</v>
      </c>
      <c r="E700" s="39"/>
      <c r="F700" s="39"/>
      <c r="G700" s="3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75" hidden="1" x14ac:dyDescent="0.25">
      <c r="A701" s="4"/>
      <c r="B701" s="19"/>
      <c r="C701" s="38"/>
      <c r="D701" s="39"/>
      <c r="E701" s="39"/>
      <c r="F701" s="39"/>
      <c r="G701" s="3"/>
      <c r="H701" s="58">
        <f>I701+J701</f>
        <v>0</v>
      </c>
      <c r="I701" s="4"/>
      <c r="J701" s="4"/>
    </row>
    <row r="702" spans="1:10" ht="15.75" hidden="1" x14ac:dyDescent="0.25">
      <c r="A702" s="4"/>
      <c r="B702" s="19"/>
      <c r="C702" s="38"/>
      <c r="D702" s="39"/>
      <c r="E702" s="39"/>
      <c r="F702" s="39"/>
      <c r="G702" s="3"/>
      <c r="H702" s="58">
        <f>I702+J702</f>
        <v>0</v>
      </c>
      <c r="I702" s="4"/>
      <c r="J702" s="4"/>
    </row>
    <row r="703" spans="1:10" ht="15.75" hidden="1" x14ac:dyDescent="0.25">
      <c r="A703" s="4"/>
      <c r="B703" s="4"/>
      <c r="C703" s="4"/>
      <c r="D703" s="4"/>
      <c r="E703" s="4"/>
      <c r="F703" s="4"/>
      <c r="G703" s="4"/>
      <c r="H703" s="58">
        <f>I703+J703</f>
        <v>0</v>
      </c>
      <c r="I703" s="4"/>
      <c r="J703" s="4"/>
    </row>
    <row r="704" spans="1:10" ht="15.75" hidden="1" x14ac:dyDescent="0.25">
      <c r="A704" s="3" t="s">
        <v>305</v>
      </c>
      <c r="B704" s="4"/>
      <c r="C704" s="15"/>
      <c r="D704" s="15"/>
      <c r="E704" s="4"/>
      <c r="F704" s="4"/>
      <c r="G704" s="4"/>
      <c r="H704" s="58">
        <f>I704+J704</f>
        <v>0</v>
      </c>
      <c r="I704" s="4"/>
      <c r="J704" s="4"/>
    </row>
    <row r="705" spans="1:10" ht="15.75" hidden="1" x14ac:dyDescent="0.25">
      <c r="A705" s="3" t="s">
        <v>306</v>
      </c>
      <c r="B705" s="3"/>
      <c r="C705" s="15"/>
      <c r="D705" s="15"/>
      <c r="E705" s="4"/>
      <c r="F705" s="4"/>
      <c r="G705" s="4"/>
      <c r="H705" s="58">
        <f>I705+J705</f>
        <v>0</v>
      </c>
      <c r="I705" s="4"/>
      <c r="J705" s="4"/>
    </row>
    <row r="706" spans="1:10" ht="15.75" x14ac:dyDescent="0.25">
      <c r="A706" s="3"/>
      <c r="B706" s="19" t="s">
        <v>271</v>
      </c>
      <c r="C706" s="3">
        <v>934</v>
      </c>
      <c r="D706" s="3" t="s">
        <v>165</v>
      </c>
      <c r="E706" s="3" t="s">
        <v>165</v>
      </c>
      <c r="F706" s="3"/>
      <c r="G706" s="3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5" x14ac:dyDescent="0.25">
      <c r="A707" s="3"/>
      <c r="B707" s="19" t="s">
        <v>243</v>
      </c>
      <c r="C707" s="3" t="s">
        <v>487</v>
      </c>
      <c r="D707" s="3" t="s">
        <v>165</v>
      </c>
      <c r="E707" s="3" t="s">
        <v>165</v>
      </c>
      <c r="F707" s="3" t="s">
        <v>210</v>
      </c>
      <c r="G707" s="3"/>
      <c r="H707" s="58">
        <f>H708</f>
        <v>811</v>
      </c>
      <c r="I707" s="4">
        <f>I708</f>
        <v>0</v>
      </c>
      <c r="J707" s="4">
        <f>J708</f>
        <v>811</v>
      </c>
    </row>
    <row r="708" spans="1:10" ht="15.75" x14ac:dyDescent="0.25">
      <c r="A708" s="3"/>
      <c r="B708" s="19" t="s">
        <v>214</v>
      </c>
      <c r="C708" s="3" t="s">
        <v>487</v>
      </c>
      <c r="D708" s="3" t="s">
        <v>165</v>
      </c>
      <c r="E708" s="3" t="s">
        <v>165</v>
      </c>
      <c r="F708" s="3" t="s">
        <v>210</v>
      </c>
      <c r="G708" s="3" t="s">
        <v>213</v>
      </c>
      <c r="H708" s="58">
        <f>I708+J708</f>
        <v>811</v>
      </c>
      <c r="I708" s="4"/>
      <c r="J708" s="4">
        <v>811</v>
      </c>
    </row>
    <row r="709" spans="1:10" ht="15.75" x14ac:dyDescent="0.25">
      <c r="A709" s="3"/>
      <c r="B709" s="19" t="s">
        <v>41</v>
      </c>
      <c r="C709" s="3" t="s">
        <v>487</v>
      </c>
      <c r="D709" s="3" t="s">
        <v>165</v>
      </c>
      <c r="E709" s="3" t="s">
        <v>165</v>
      </c>
      <c r="F709" s="3" t="s">
        <v>40</v>
      </c>
      <c r="G709" s="3"/>
      <c r="H709" s="58">
        <f>H710+H712</f>
        <v>376.3</v>
      </c>
      <c r="I709" s="4"/>
      <c r="J709" s="4"/>
    </row>
    <row r="710" spans="1:10" ht="31.5" x14ac:dyDescent="0.25">
      <c r="A710" s="3"/>
      <c r="B710" s="19" t="s">
        <v>460</v>
      </c>
      <c r="C710" s="33">
        <v>934</v>
      </c>
      <c r="D710" s="34" t="s">
        <v>165</v>
      </c>
      <c r="E710" s="34" t="s">
        <v>165</v>
      </c>
      <c r="F710" s="34" t="s">
        <v>96</v>
      </c>
      <c r="G710" s="34"/>
      <c r="H710" s="58">
        <f>H711</f>
        <v>376</v>
      </c>
      <c r="I710" s="4">
        <f>I711</f>
        <v>96</v>
      </c>
      <c r="J710" s="4">
        <f>J711</f>
        <v>0</v>
      </c>
    </row>
    <row r="711" spans="1:10" ht="15.75" x14ac:dyDescent="0.25">
      <c r="A711" s="3"/>
      <c r="B711" s="19" t="s">
        <v>237</v>
      </c>
      <c r="C711" s="33">
        <v>934</v>
      </c>
      <c r="D711" s="34" t="s">
        <v>165</v>
      </c>
      <c r="E711" s="34" t="s">
        <v>165</v>
      </c>
      <c r="F711" s="34" t="s">
        <v>96</v>
      </c>
      <c r="G711" s="34" t="s">
        <v>236</v>
      </c>
      <c r="H711" s="58">
        <v>376</v>
      </c>
      <c r="I711" s="4">
        <v>96</v>
      </c>
      <c r="J711" s="4"/>
    </row>
    <row r="712" spans="1:10" ht="48" customHeight="1" x14ac:dyDescent="0.25">
      <c r="A712" s="3"/>
      <c r="B712" s="19" t="s">
        <v>421</v>
      </c>
      <c r="C712" s="33">
        <v>934</v>
      </c>
      <c r="D712" s="34" t="s">
        <v>165</v>
      </c>
      <c r="E712" s="34" t="s">
        <v>165</v>
      </c>
      <c r="F712" s="34" t="s">
        <v>111</v>
      </c>
      <c r="G712" s="34"/>
      <c r="H712" s="58">
        <f>H713</f>
        <v>0.3</v>
      </c>
      <c r="I712" s="4">
        <f>I713</f>
        <v>0</v>
      </c>
      <c r="J712" s="4">
        <f>J713</f>
        <v>0</v>
      </c>
    </row>
    <row r="713" spans="1:10" ht="17.25" customHeight="1" x14ac:dyDescent="0.25">
      <c r="A713" s="3"/>
      <c r="B713" s="3" t="s">
        <v>497</v>
      </c>
      <c r="C713" s="33">
        <v>934</v>
      </c>
      <c r="D713" s="34" t="s">
        <v>165</v>
      </c>
      <c r="E713" s="34" t="s">
        <v>165</v>
      </c>
      <c r="F713" s="34" t="s">
        <v>111</v>
      </c>
      <c r="G713" s="34" t="s">
        <v>404</v>
      </c>
      <c r="H713" s="58">
        <v>0.3</v>
      </c>
      <c r="I713" s="4"/>
      <c r="J713" s="4"/>
    </row>
    <row r="714" spans="1:10" ht="15.75" hidden="1" x14ac:dyDescent="0.25">
      <c r="A714" s="3"/>
      <c r="B714" s="19" t="s">
        <v>272</v>
      </c>
      <c r="C714" s="3" t="s">
        <v>487</v>
      </c>
      <c r="D714" s="3" t="s">
        <v>165</v>
      </c>
      <c r="E714" s="3" t="s">
        <v>165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75" x14ac:dyDescent="0.25">
      <c r="A715" s="3"/>
      <c r="B715" s="19" t="s">
        <v>39</v>
      </c>
      <c r="C715" s="3" t="s">
        <v>487</v>
      </c>
      <c r="D715" s="3" t="s">
        <v>165</v>
      </c>
      <c r="E715" s="3" t="s">
        <v>165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5" x14ac:dyDescent="0.25">
      <c r="A716" s="3"/>
      <c r="B716" s="53" t="s">
        <v>477</v>
      </c>
      <c r="C716" s="33">
        <v>934</v>
      </c>
      <c r="D716" s="34" t="s">
        <v>165</v>
      </c>
      <c r="E716" s="34" t="s">
        <v>165</v>
      </c>
      <c r="F716" s="34" t="s">
        <v>551</v>
      </c>
      <c r="G716" s="34"/>
      <c r="H716" s="58">
        <f>H717</f>
        <v>96</v>
      </c>
      <c r="I716" s="43"/>
      <c r="J716" s="43"/>
    </row>
    <row r="717" spans="1:10" ht="15.75" x14ac:dyDescent="0.25">
      <c r="A717" s="3"/>
      <c r="B717" s="19" t="s">
        <v>237</v>
      </c>
      <c r="C717" s="33">
        <v>934</v>
      </c>
      <c r="D717" s="34" t="s">
        <v>165</v>
      </c>
      <c r="E717" s="34" t="s">
        <v>165</v>
      </c>
      <c r="F717" s="34" t="s">
        <v>551</v>
      </c>
      <c r="G717" s="34" t="s">
        <v>236</v>
      </c>
      <c r="H717" s="58">
        <v>96</v>
      </c>
      <c r="I717" s="43"/>
      <c r="J717" s="43"/>
    </row>
    <row r="718" spans="1:10" ht="63" x14ac:dyDescent="0.25">
      <c r="A718" s="3"/>
      <c r="B718" s="53" t="s">
        <v>504</v>
      </c>
      <c r="C718" s="3" t="s">
        <v>487</v>
      </c>
      <c r="D718" s="3" t="s">
        <v>165</v>
      </c>
      <c r="E718" s="3" t="s">
        <v>165</v>
      </c>
      <c r="F718" s="3" t="s">
        <v>552</v>
      </c>
      <c r="G718" s="3"/>
      <c r="H718" s="58">
        <f>H719</f>
        <v>319</v>
      </c>
      <c r="I718" s="4">
        <f>I719</f>
        <v>0</v>
      </c>
      <c r="J718" s="4">
        <f>J719</f>
        <v>250</v>
      </c>
    </row>
    <row r="719" spans="1:10" ht="15.75" x14ac:dyDescent="0.25">
      <c r="A719" s="3"/>
      <c r="B719" s="3" t="s">
        <v>497</v>
      </c>
      <c r="C719" s="3" t="s">
        <v>487</v>
      </c>
      <c r="D719" s="3" t="s">
        <v>165</v>
      </c>
      <c r="E719" s="3" t="s">
        <v>165</v>
      </c>
      <c r="F719" s="3" t="s">
        <v>552</v>
      </c>
      <c r="G719" s="3" t="s">
        <v>404</v>
      </c>
      <c r="H719" s="58">
        <v>319</v>
      </c>
      <c r="I719" s="57"/>
      <c r="J719" s="57">
        <v>250</v>
      </c>
    </row>
    <row r="720" spans="1:10" ht="15.75" hidden="1" x14ac:dyDescent="0.25">
      <c r="A720" s="3"/>
      <c r="B720" s="19" t="s">
        <v>326</v>
      </c>
      <c r="C720" s="33">
        <v>934</v>
      </c>
      <c r="D720" s="34" t="s">
        <v>170</v>
      </c>
      <c r="E720" s="34"/>
      <c r="F720" s="3"/>
      <c r="G720" s="3"/>
      <c r="H720" s="58">
        <f>I720+J720</f>
        <v>0</v>
      </c>
      <c r="I720" s="57"/>
      <c r="J720" s="57"/>
    </row>
    <row r="721" spans="1:10" ht="15.75" hidden="1" x14ac:dyDescent="0.25">
      <c r="A721" s="3"/>
      <c r="B721" s="19" t="s">
        <v>292</v>
      </c>
      <c r="C721" s="33">
        <v>934</v>
      </c>
      <c r="D721" s="34" t="s">
        <v>170</v>
      </c>
      <c r="E721" s="34" t="s">
        <v>171</v>
      </c>
      <c r="F721" s="3"/>
      <c r="G721" s="3"/>
      <c r="H721" s="58">
        <f>I721+J721</f>
        <v>0</v>
      </c>
      <c r="I721" s="57"/>
      <c r="J721" s="57"/>
    </row>
    <row r="722" spans="1:10" ht="31.5" hidden="1" x14ac:dyDescent="0.25">
      <c r="A722" s="3"/>
      <c r="B722" s="19" t="s">
        <v>460</v>
      </c>
      <c r="C722" s="33">
        <v>934</v>
      </c>
      <c r="D722" s="34" t="s">
        <v>170</v>
      </c>
      <c r="E722" s="34" t="s">
        <v>171</v>
      </c>
      <c r="F722" s="34" t="s">
        <v>461</v>
      </c>
      <c r="G722" s="34"/>
      <c r="H722" s="58">
        <f>I722+J722</f>
        <v>0</v>
      </c>
      <c r="I722" s="57"/>
      <c r="J722" s="57"/>
    </row>
    <row r="723" spans="1:10" ht="31.5" hidden="1" x14ac:dyDescent="0.25">
      <c r="A723" s="3"/>
      <c r="B723" s="19" t="s">
        <v>469</v>
      </c>
      <c r="C723" s="33">
        <v>934</v>
      </c>
      <c r="D723" s="34" t="s">
        <v>170</v>
      </c>
      <c r="E723" s="34" t="s">
        <v>171</v>
      </c>
      <c r="F723" s="34" t="s">
        <v>461</v>
      </c>
      <c r="G723" s="34" t="s">
        <v>468</v>
      </c>
      <c r="H723" s="58">
        <f>I723+J723</f>
        <v>0</v>
      </c>
      <c r="I723" s="57"/>
      <c r="J723" s="57"/>
    </row>
    <row r="724" spans="1:10" ht="15.75" x14ac:dyDescent="0.25">
      <c r="A724" s="3"/>
      <c r="B724" s="19" t="s">
        <v>326</v>
      </c>
      <c r="C724" s="33">
        <v>934</v>
      </c>
      <c r="D724" s="34" t="s">
        <v>170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75" x14ac:dyDescent="0.25">
      <c r="A725" s="3"/>
      <c r="B725" s="19" t="s">
        <v>292</v>
      </c>
      <c r="C725" s="33">
        <v>934</v>
      </c>
      <c r="D725" s="34" t="s">
        <v>170</v>
      </c>
      <c r="E725" s="34" t="s">
        <v>171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75" x14ac:dyDescent="0.25">
      <c r="A726" s="3"/>
      <c r="B726" s="19" t="s">
        <v>41</v>
      </c>
      <c r="C726" s="33">
        <v>934</v>
      </c>
      <c r="D726" s="34" t="s">
        <v>170</v>
      </c>
      <c r="E726" s="34" t="s">
        <v>171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5" x14ac:dyDescent="0.25">
      <c r="A727" s="3"/>
      <c r="B727" s="19" t="s">
        <v>460</v>
      </c>
      <c r="C727" s="33">
        <v>934</v>
      </c>
      <c r="D727" s="34" t="s">
        <v>170</v>
      </c>
      <c r="E727" s="34" t="s">
        <v>171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5" x14ac:dyDescent="0.25">
      <c r="A728" s="3"/>
      <c r="B728" s="19" t="s">
        <v>469</v>
      </c>
      <c r="C728" s="33">
        <v>934</v>
      </c>
      <c r="D728" s="34" t="s">
        <v>170</v>
      </c>
      <c r="E728" s="34" t="s">
        <v>171</v>
      </c>
      <c r="F728" s="34" t="s">
        <v>96</v>
      </c>
      <c r="G728" s="34" t="s">
        <v>468</v>
      </c>
      <c r="H728" s="58">
        <f>I728+J728</f>
        <v>50</v>
      </c>
      <c r="I728" s="57">
        <v>50</v>
      </c>
      <c r="J728" s="57"/>
    </row>
    <row r="729" spans="1:10" ht="15.75" x14ac:dyDescent="0.25">
      <c r="A729" s="3"/>
      <c r="B729" s="19" t="s">
        <v>39</v>
      </c>
      <c r="C729" s="33">
        <v>934</v>
      </c>
      <c r="D729" s="34" t="s">
        <v>170</v>
      </c>
      <c r="E729" s="34" t="s">
        <v>171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5" x14ac:dyDescent="0.25">
      <c r="A730" s="3"/>
      <c r="B730" s="53" t="s">
        <v>477</v>
      </c>
      <c r="C730" s="33">
        <v>934</v>
      </c>
      <c r="D730" s="34" t="s">
        <v>170</v>
      </c>
      <c r="E730" s="34" t="s">
        <v>171</v>
      </c>
      <c r="F730" s="34" t="s">
        <v>551</v>
      </c>
      <c r="G730" s="34"/>
      <c r="H730" s="58">
        <f>H731</f>
        <v>50</v>
      </c>
      <c r="I730" s="57"/>
      <c r="J730" s="57"/>
    </row>
    <row r="731" spans="1:10" ht="31.5" x14ac:dyDescent="0.25">
      <c r="A731" s="3"/>
      <c r="B731" s="19" t="s">
        <v>469</v>
      </c>
      <c r="C731" s="33">
        <v>934</v>
      </c>
      <c r="D731" s="34" t="s">
        <v>170</v>
      </c>
      <c r="E731" s="34" t="s">
        <v>171</v>
      </c>
      <c r="F731" s="34" t="s">
        <v>551</v>
      </c>
      <c r="G731" s="34" t="s">
        <v>468</v>
      </c>
      <c r="H731" s="58">
        <v>50</v>
      </c>
      <c r="I731" s="57"/>
      <c r="J731" s="57"/>
    </row>
    <row r="732" spans="1:10" ht="62.25" customHeight="1" x14ac:dyDescent="0.25">
      <c r="A732" s="4"/>
      <c r="B732" s="3" t="s">
        <v>57</v>
      </c>
      <c r="C732" s="4"/>
      <c r="D732" s="4"/>
      <c r="E732" s="4"/>
      <c r="F732" s="4"/>
      <c r="G732" s="4"/>
      <c r="H732" s="4"/>
      <c r="I732" s="5"/>
      <c r="J732" s="5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2"/>
  <sheetViews>
    <sheetView tabSelected="1" view="pageBreakPreview" zoomScaleNormal="100" zoomScaleSheetLayoutView="100" workbookViewId="0">
      <selection activeCell="A24" sqref="A24:E24"/>
    </sheetView>
  </sheetViews>
  <sheetFormatPr defaultRowHeight="12.75" x14ac:dyDescent="0.2"/>
  <cols>
    <col min="1" max="1" width="4.140625" customWidth="1"/>
    <col min="2" max="2" width="45.7109375" customWidth="1"/>
    <col min="3" max="3" width="15.85546875" customWidth="1"/>
    <col min="4" max="4" width="4.7109375" customWidth="1"/>
    <col min="5" max="5" width="19.42578125" customWidth="1"/>
    <col min="6" max="6" width="9.140625" hidden="1" customWidth="1"/>
    <col min="7" max="7" width="0.140625" customWidth="1"/>
  </cols>
  <sheetData>
    <row r="1" spans="1:5" ht="18.75" x14ac:dyDescent="0.3">
      <c r="A1" s="79"/>
      <c r="B1" s="79"/>
      <c r="C1" s="79" t="s">
        <v>883</v>
      </c>
      <c r="D1" s="79"/>
      <c r="E1" s="79"/>
    </row>
    <row r="2" spans="1:5" ht="18.75" x14ac:dyDescent="0.3">
      <c r="A2" s="79"/>
      <c r="B2" s="79"/>
      <c r="C2" s="79" t="s">
        <v>835</v>
      </c>
      <c r="D2" s="79"/>
      <c r="E2" s="79"/>
    </row>
    <row r="3" spans="1:5" ht="18.75" x14ac:dyDescent="0.3">
      <c r="A3" s="79"/>
      <c r="B3" s="79"/>
      <c r="C3" s="79" t="s">
        <v>581</v>
      </c>
      <c r="D3" s="79"/>
      <c r="E3" s="79"/>
    </row>
    <row r="4" spans="1:5" ht="18.75" x14ac:dyDescent="0.3">
      <c r="A4" s="79"/>
      <c r="B4" s="79"/>
      <c r="C4" s="79" t="s">
        <v>813</v>
      </c>
      <c r="D4" s="79"/>
      <c r="E4" s="79"/>
    </row>
    <row r="5" spans="1:5" ht="18.75" x14ac:dyDescent="0.3">
      <c r="A5" s="79"/>
      <c r="B5" s="79"/>
      <c r="C5" s="79" t="s">
        <v>814</v>
      </c>
      <c r="D5" s="79"/>
      <c r="E5" s="79"/>
    </row>
    <row r="6" spans="1:5" ht="18.75" x14ac:dyDescent="0.3">
      <c r="A6" s="79"/>
      <c r="B6" s="79"/>
      <c r="C6" s="79" t="s">
        <v>884</v>
      </c>
      <c r="D6" s="79"/>
      <c r="E6" s="79"/>
    </row>
    <row r="7" spans="1:5" ht="18.75" x14ac:dyDescent="0.3">
      <c r="A7" s="79"/>
      <c r="B7" s="79"/>
      <c r="C7" s="79"/>
      <c r="D7" s="79"/>
      <c r="E7" s="79"/>
    </row>
    <row r="8" spans="1:5" ht="18.75" x14ac:dyDescent="0.3">
      <c r="A8" s="79"/>
      <c r="B8" s="79"/>
      <c r="C8" s="63" t="s">
        <v>843</v>
      </c>
      <c r="D8" s="63"/>
      <c r="E8" s="63"/>
    </row>
    <row r="9" spans="1:5" ht="18.75" x14ac:dyDescent="0.3">
      <c r="A9" s="79"/>
      <c r="B9" s="79"/>
      <c r="C9" s="63"/>
      <c r="D9" s="63"/>
      <c r="E9" s="63"/>
    </row>
    <row r="10" spans="1:5" ht="18.75" x14ac:dyDescent="0.3">
      <c r="A10" s="79"/>
      <c r="B10" s="79"/>
      <c r="C10" s="75" t="s">
        <v>582</v>
      </c>
      <c r="D10" s="75"/>
      <c r="E10" s="75"/>
    </row>
    <row r="11" spans="1:5" ht="18.75" x14ac:dyDescent="0.3">
      <c r="A11" s="79"/>
      <c r="B11" s="79"/>
      <c r="C11" s="75" t="s">
        <v>583</v>
      </c>
      <c r="D11" s="75"/>
      <c r="E11" s="75"/>
    </row>
    <row r="12" spans="1:5" ht="18.75" x14ac:dyDescent="0.3">
      <c r="A12" s="79"/>
      <c r="B12" s="79"/>
      <c r="C12" s="75" t="s">
        <v>581</v>
      </c>
      <c r="D12" s="75"/>
      <c r="E12" s="75"/>
    </row>
    <row r="13" spans="1:5" ht="18.75" x14ac:dyDescent="0.3">
      <c r="A13" s="79"/>
      <c r="B13" s="79"/>
      <c r="C13" s="75" t="s">
        <v>813</v>
      </c>
      <c r="D13" s="75"/>
      <c r="E13" s="75"/>
    </row>
    <row r="14" spans="1:5" ht="18.75" x14ac:dyDescent="0.3">
      <c r="A14" s="79"/>
      <c r="B14" s="79"/>
      <c r="C14" s="75" t="s">
        <v>814</v>
      </c>
      <c r="D14" s="75"/>
      <c r="E14" s="75"/>
    </row>
    <row r="15" spans="1:5" ht="18.75" x14ac:dyDescent="0.3">
      <c r="A15" s="79"/>
      <c r="B15" s="79"/>
      <c r="C15" s="75" t="s">
        <v>845</v>
      </c>
      <c r="D15" s="75"/>
      <c r="E15" s="75"/>
    </row>
    <row r="16" spans="1:5" ht="18.75" x14ac:dyDescent="0.3">
      <c r="A16" s="79"/>
      <c r="B16" s="79"/>
      <c r="C16" s="75" t="s">
        <v>846</v>
      </c>
      <c r="D16" s="75"/>
      <c r="E16" s="75"/>
    </row>
    <row r="17" spans="1:9" ht="18.75" x14ac:dyDescent="0.3">
      <c r="A17" s="79"/>
      <c r="B17" s="79"/>
      <c r="C17" s="79" t="s">
        <v>581</v>
      </c>
      <c r="D17" s="79"/>
      <c r="E17" s="79"/>
    </row>
    <row r="18" spans="1:9" ht="18.75" x14ac:dyDescent="0.3">
      <c r="A18" s="79"/>
      <c r="B18" s="79"/>
      <c r="C18" s="79" t="s">
        <v>813</v>
      </c>
      <c r="D18" s="79"/>
      <c r="E18" s="79"/>
    </row>
    <row r="19" spans="1:9" ht="18.75" x14ac:dyDescent="0.3">
      <c r="A19" s="79"/>
      <c r="B19" s="79"/>
      <c r="C19" s="79" t="s">
        <v>814</v>
      </c>
      <c r="D19" s="79"/>
      <c r="E19" s="79"/>
    </row>
    <row r="20" spans="1:9" ht="18.75" x14ac:dyDescent="0.3">
      <c r="A20" s="79"/>
      <c r="B20" s="79"/>
      <c r="C20" s="79" t="s">
        <v>885</v>
      </c>
      <c r="D20" s="79"/>
      <c r="E20" s="79"/>
    </row>
    <row r="21" spans="1:9" ht="18.75" x14ac:dyDescent="0.3">
      <c r="A21" s="79"/>
      <c r="B21" s="79"/>
      <c r="C21" s="79"/>
      <c r="D21" s="79"/>
      <c r="E21" s="79"/>
    </row>
    <row r="22" spans="1:9" ht="18.75" x14ac:dyDescent="0.3">
      <c r="A22" s="79"/>
      <c r="B22" s="79"/>
      <c r="C22" s="79"/>
      <c r="D22" s="79"/>
      <c r="E22" s="79"/>
    </row>
    <row r="23" spans="1:9" ht="18.75" x14ac:dyDescent="0.3">
      <c r="A23" s="131" t="s">
        <v>847</v>
      </c>
      <c r="B23" s="131"/>
      <c r="C23" s="131"/>
      <c r="D23" s="131"/>
      <c r="E23" s="131"/>
    </row>
    <row r="24" spans="1:9" ht="18.75" x14ac:dyDescent="0.3">
      <c r="A24" s="131" t="s">
        <v>848</v>
      </c>
      <c r="B24" s="131"/>
      <c r="C24" s="131"/>
      <c r="D24" s="131"/>
      <c r="E24" s="131"/>
    </row>
    <row r="25" spans="1:9" ht="18.75" x14ac:dyDescent="0.3">
      <c r="A25" s="131" t="s">
        <v>849</v>
      </c>
      <c r="B25" s="131"/>
      <c r="C25" s="131"/>
      <c r="D25" s="131"/>
      <c r="E25" s="131"/>
    </row>
    <row r="26" spans="1:9" ht="18.75" x14ac:dyDescent="0.3">
      <c r="A26" s="131" t="s">
        <v>851</v>
      </c>
      <c r="B26" s="131"/>
      <c r="C26" s="131"/>
      <c r="D26" s="131"/>
      <c r="E26" s="131"/>
    </row>
    <row r="27" spans="1:9" ht="18.75" x14ac:dyDescent="0.3">
      <c r="A27" s="131" t="s">
        <v>850</v>
      </c>
      <c r="B27" s="131"/>
      <c r="C27" s="131"/>
      <c r="D27" s="131"/>
      <c r="E27" s="131"/>
      <c r="F27" s="56"/>
      <c r="G27" s="56"/>
    </row>
    <row r="28" spans="1:9" ht="18.75" x14ac:dyDescent="0.3">
      <c r="A28" s="63"/>
      <c r="B28" s="63"/>
      <c r="F28" s="62"/>
      <c r="G28" s="62"/>
    </row>
    <row r="29" spans="1:9" ht="18.75" x14ac:dyDescent="0.3">
      <c r="A29" s="63"/>
      <c r="B29" s="63"/>
      <c r="F29" s="62"/>
      <c r="G29" s="62"/>
    </row>
    <row r="30" spans="1:9" ht="15.75" x14ac:dyDescent="0.25">
      <c r="A30" s="104"/>
      <c r="B30" s="129"/>
      <c r="C30" s="129"/>
      <c r="D30" s="129"/>
      <c r="E30" s="129"/>
    </row>
    <row r="31" spans="1:9" ht="31.5" x14ac:dyDescent="0.2">
      <c r="A31" s="105" t="s">
        <v>303</v>
      </c>
      <c r="B31" s="106" t="s">
        <v>304</v>
      </c>
      <c r="C31" s="105" t="s">
        <v>178</v>
      </c>
      <c r="D31" s="107" t="s">
        <v>179</v>
      </c>
      <c r="E31" s="107" t="s">
        <v>880</v>
      </c>
      <c r="I31" s="64"/>
    </row>
    <row r="32" spans="1:9" ht="15.75" x14ac:dyDescent="0.2">
      <c r="A32" s="65">
        <v>1</v>
      </c>
      <c r="B32" s="65">
        <v>2</v>
      </c>
      <c r="C32" s="108">
        <v>3</v>
      </c>
      <c r="D32" s="109">
        <v>4</v>
      </c>
      <c r="E32" s="109">
        <v>5</v>
      </c>
      <c r="I32" s="64"/>
    </row>
    <row r="33" spans="1:9" ht="15.75" x14ac:dyDescent="0.25">
      <c r="A33" s="110"/>
      <c r="B33" s="126" t="s">
        <v>311</v>
      </c>
      <c r="C33" s="127"/>
      <c r="D33" s="128"/>
      <c r="E33" s="115">
        <f>E34+E45+E53+E60+E73+E102+E117+E125+E149+E154+E159+E167+E175+E180+E185+E189+E196</f>
        <v>111884.6</v>
      </c>
      <c r="I33" s="64"/>
    </row>
    <row r="34" spans="1:9" ht="81" customHeight="1" x14ac:dyDescent="0.2">
      <c r="A34" s="111">
        <v>1</v>
      </c>
      <c r="B34" s="112" t="s">
        <v>584</v>
      </c>
      <c r="C34" s="113" t="s">
        <v>585</v>
      </c>
      <c r="D34" s="114"/>
      <c r="E34" s="116">
        <f>E35</f>
        <v>2108.1999999999998</v>
      </c>
      <c r="I34" s="64"/>
    </row>
    <row r="35" spans="1:9" ht="80.25" customHeight="1" x14ac:dyDescent="0.2">
      <c r="A35" s="92"/>
      <c r="B35" s="76" t="s">
        <v>586</v>
      </c>
      <c r="C35" s="71" t="s">
        <v>587</v>
      </c>
      <c r="D35" s="71"/>
      <c r="E35" s="98">
        <f>E36+E39+E42</f>
        <v>2108.1999999999998</v>
      </c>
    </row>
    <row r="36" spans="1:9" ht="46.5" customHeight="1" x14ac:dyDescent="0.2">
      <c r="A36" s="93"/>
      <c r="B36" s="76" t="s">
        <v>588</v>
      </c>
      <c r="C36" s="71" t="s">
        <v>589</v>
      </c>
      <c r="D36" s="71"/>
      <c r="E36" s="98">
        <f>E37</f>
        <v>2092.6999999999998</v>
      </c>
    </row>
    <row r="37" spans="1:9" ht="48" customHeight="1" x14ac:dyDescent="0.2">
      <c r="A37" s="93"/>
      <c r="B37" s="76" t="s">
        <v>590</v>
      </c>
      <c r="C37" s="71" t="s">
        <v>591</v>
      </c>
      <c r="D37" s="71"/>
      <c r="E37" s="98">
        <f>E38</f>
        <v>2092.6999999999998</v>
      </c>
    </row>
    <row r="38" spans="1:9" ht="31.5" x14ac:dyDescent="0.2">
      <c r="A38" s="93"/>
      <c r="B38" s="66" t="s">
        <v>592</v>
      </c>
      <c r="C38" s="71" t="s">
        <v>591</v>
      </c>
      <c r="D38" s="71" t="s">
        <v>593</v>
      </c>
      <c r="E38" s="98">
        <v>2092.6999999999998</v>
      </c>
    </row>
    <row r="39" spans="1:9" ht="15" customHeight="1" x14ac:dyDescent="0.2">
      <c r="A39" s="93"/>
      <c r="B39" s="66" t="s">
        <v>594</v>
      </c>
      <c r="C39" s="71" t="s">
        <v>595</v>
      </c>
      <c r="D39" s="71"/>
      <c r="E39" s="72">
        <f>E41</f>
        <v>12.7</v>
      </c>
    </row>
    <row r="40" spans="1:9" ht="47.25" x14ac:dyDescent="0.2">
      <c r="A40" s="93"/>
      <c r="B40" s="66" t="s">
        <v>596</v>
      </c>
      <c r="C40" s="71" t="s">
        <v>597</v>
      </c>
      <c r="D40" s="71"/>
      <c r="E40" s="72">
        <f>E41</f>
        <v>12.7</v>
      </c>
    </row>
    <row r="41" spans="1:9" ht="30.75" customHeight="1" x14ac:dyDescent="0.2">
      <c r="A41" s="93"/>
      <c r="B41" s="66" t="s">
        <v>598</v>
      </c>
      <c r="C41" s="71" t="s">
        <v>597</v>
      </c>
      <c r="D41" s="71" t="s">
        <v>593</v>
      </c>
      <c r="E41" s="72">
        <v>12.7</v>
      </c>
    </row>
    <row r="42" spans="1:9" ht="31.5" x14ac:dyDescent="0.2">
      <c r="A42" s="93"/>
      <c r="B42" s="66" t="s">
        <v>599</v>
      </c>
      <c r="C42" s="71" t="s">
        <v>600</v>
      </c>
      <c r="D42" s="71"/>
      <c r="E42" s="72">
        <f>E43</f>
        <v>2.8</v>
      </c>
    </row>
    <row r="43" spans="1:9" ht="50.25" customHeight="1" x14ac:dyDescent="0.2">
      <c r="A43" s="93"/>
      <c r="B43" s="66" t="s">
        <v>601</v>
      </c>
      <c r="C43" s="71" t="s">
        <v>602</v>
      </c>
      <c r="D43" s="71"/>
      <c r="E43" s="72">
        <f>E44</f>
        <v>2.8</v>
      </c>
    </row>
    <row r="44" spans="1:9" ht="31.5" x14ac:dyDescent="0.2">
      <c r="A44" s="94"/>
      <c r="B44" s="66" t="s">
        <v>592</v>
      </c>
      <c r="C44" s="71" t="s">
        <v>602</v>
      </c>
      <c r="D44" s="71" t="s">
        <v>593</v>
      </c>
      <c r="E44" s="72">
        <v>2.8</v>
      </c>
    </row>
    <row r="45" spans="1:9" ht="63" x14ac:dyDescent="0.2">
      <c r="A45" s="91">
        <v>2</v>
      </c>
      <c r="B45" s="95" t="s">
        <v>603</v>
      </c>
      <c r="C45" s="73" t="s">
        <v>604</v>
      </c>
      <c r="D45" s="73"/>
      <c r="E45" s="74">
        <f>E47+E50</f>
        <v>281</v>
      </c>
    </row>
    <row r="46" spans="1:9" ht="78.75" x14ac:dyDescent="0.2">
      <c r="A46" s="93"/>
      <c r="B46" s="96" t="s">
        <v>605</v>
      </c>
      <c r="C46" s="71" t="s">
        <v>606</v>
      </c>
      <c r="D46" s="71"/>
      <c r="E46" s="72">
        <f>E47</f>
        <v>85.4</v>
      </c>
    </row>
    <row r="47" spans="1:9" ht="31.5" x14ac:dyDescent="0.2">
      <c r="A47" s="93"/>
      <c r="B47" s="96" t="s">
        <v>229</v>
      </c>
      <c r="C47" s="71" t="s">
        <v>607</v>
      </c>
      <c r="D47" s="71"/>
      <c r="E47" s="72">
        <f>E48</f>
        <v>85.4</v>
      </c>
    </row>
    <row r="48" spans="1:9" ht="31.5" x14ac:dyDescent="0.2">
      <c r="A48" s="93"/>
      <c r="B48" s="96" t="s">
        <v>608</v>
      </c>
      <c r="C48" s="71" t="s">
        <v>609</v>
      </c>
      <c r="D48" s="71"/>
      <c r="E48" s="72">
        <f>E49</f>
        <v>85.4</v>
      </c>
    </row>
    <row r="49" spans="1:5" ht="31.5" x14ac:dyDescent="0.2">
      <c r="A49" s="93"/>
      <c r="B49" s="96" t="s">
        <v>598</v>
      </c>
      <c r="C49" s="71" t="s">
        <v>609</v>
      </c>
      <c r="D49" s="71" t="s">
        <v>593</v>
      </c>
      <c r="E49" s="72">
        <v>85.4</v>
      </c>
    </row>
    <row r="50" spans="1:5" ht="35.25" customHeight="1" x14ac:dyDescent="0.2">
      <c r="A50" s="93"/>
      <c r="B50" s="96" t="s">
        <v>610</v>
      </c>
      <c r="C50" s="71" t="s">
        <v>611</v>
      </c>
      <c r="D50" s="71"/>
      <c r="E50" s="72">
        <f>E51</f>
        <v>195.6</v>
      </c>
    </row>
    <row r="51" spans="1:5" ht="31.5" x14ac:dyDescent="0.2">
      <c r="A51" s="93"/>
      <c r="B51" s="96" t="s">
        <v>612</v>
      </c>
      <c r="C51" s="71" t="s">
        <v>613</v>
      </c>
      <c r="D51" s="71"/>
      <c r="E51" s="72">
        <f>E52</f>
        <v>195.6</v>
      </c>
    </row>
    <row r="52" spans="1:5" ht="31.5" x14ac:dyDescent="0.2">
      <c r="A52" s="94"/>
      <c r="B52" s="66" t="s">
        <v>592</v>
      </c>
      <c r="C52" s="71" t="s">
        <v>613</v>
      </c>
      <c r="D52" s="71" t="s">
        <v>593</v>
      </c>
      <c r="E52" s="72">
        <v>195.6</v>
      </c>
    </row>
    <row r="53" spans="1:5" ht="63" x14ac:dyDescent="0.2">
      <c r="A53" s="91">
        <v>3</v>
      </c>
      <c r="B53" s="67" t="s">
        <v>614</v>
      </c>
      <c r="C53" s="73" t="s">
        <v>615</v>
      </c>
      <c r="D53" s="73"/>
      <c r="E53" s="117">
        <f>E56</f>
        <v>8400.5</v>
      </c>
    </row>
    <row r="54" spans="1:5" ht="78.75" x14ac:dyDescent="0.2">
      <c r="A54" s="93"/>
      <c r="B54" s="66" t="s">
        <v>616</v>
      </c>
      <c r="C54" s="71" t="s">
        <v>617</v>
      </c>
      <c r="D54" s="71"/>
      <c r="E54" s="98">
        <f>E55</f>
        <v>8400.5</v>
      </c>
    </row>
    <row r="55" spans="1:5" ht="31.5" x14ac:dyDescent="0.2">
      <c r="A55" s="93"/>
      <c r="B55" s="66" t="s">
        <v>618</v>
      </c>
      <c r="C55" s="71" t="s">
        <v>619</v>
      </c>
      <c r="D55" s="71"/>
      <c r="E55" s="98">
        <f>E56</f>
        <v>8400.5</v>
      </c>
    </row>
    <row r="56" spans="1:5" ht="47.25" x14ac:dyDescent="0.2">
      <c r="A56" s="93"/>
      <c r="B56" s="66" t="s">
        <v>620</v>
      </c>
      <c r="C56" s="71" t="s">
        <v>621</v>
      </c>
      <c r="D56" s="71"/>
      <c r="E56" s="98">
        <f>E57+E58+E59</f>
        <v>8400.5</v>
      </c>
    </row>
    <row r="57" spans="1:5" ht="94.5" x14ac:dyDescent="0.2">
      <c r="A57" s="93"/>
      <c r="B57" s="66" t="s">
        <v>622</v>
      </c>
      <c r="C57" s="71" t="s">
        <v>621</v>
      </c>
      <c r="D57" s="71" t="s">
        <v>623</v>
      </c>
      <c r="E57" s="98">
        <v>7883.4</v>
      </c>
    </row>
    <row r="58" spans="1:5" ht="31.5" x14ac:dyDescent="0.2">
      <c r="A58" s="93"/>
      <c r="B58" s="66" t="s">
        <v>598</v>
      </c>
      <c r="C58" s="71" t="s">
        <v>624</v>
      </c>
      <c r="D58" s="71" t="s">
        <v>593</v>
      </c>
      <c r="E58" s="72">
        <v>516.1</v>
      </c>
    </row>
    <row r="59" spans="1:5" ht="15.75" x14ac:dyDescent="0.2">
      <c r="A59" s="94"/>
      <c r="B59" s="66" t="s">
        <v>625</v>
      </c>
      <c r="C59" s="71" t="s">
        <v>624</v>
      </c>
      <c r="D59" s="71" t="s">
        <v>626</v>
      </c>
      <c r="E59" s="72">
        <v>1</v>
      </c>
    </row>
    <row r="60" spans="1:5" ht="63" x14ac:dyDescent="0.2">
      <c r="A60" s="91">
        <v>4</v>
      </c>
      <c r="B60" s="67" t="s">
        <v>627</v>
      </c>
      <c r="C60" s="73" t="s">
        <v>628</v>
      </c>
      <c r="D60" s="73"/>
      <c r="E60" s="117">
        <f>E62+E65</f>
        <v>4860.8999999999996</v>
      </c>
    </row>
    <row r="61" spans="1:5" ht="63" x14ac:dyDescent="0.2">
      <c r="A61" s="93"/>
      <c r="B61" s="66" t="s">
        <v>629</v>
      </c>
      <c r="C61" s="71" t="s">
        <v>630</v>
      </c>
      <c r="D61" s="71"/>
      <c r="E61" s="98">
        <f>E62+E65</f>
        <v>4860.8999999999996</v>
      </c>
    </row>
    <row r="62" spans="1:5" ht="31.5" x14ac:dyDescent="0.2">
      <c r="A62" s="93"/>
      <c r="B62" s="66" t="s">
        <v>631</v>
      </c>
      <c r="C62" s="71" t="s">
        <v>632</v>
      </c>
      <c r="D62" s="71"/>
      <c r="E62" s="98">
        <f>E63</f>
        <v>3181.8</v>
      </c>
    </row>
    <row r="63" spans="1:5" ht="31.5" x14ac:dyDescent="0.2">
      <c r="A63" s="93"/>
      <c r="B63" s="66" t="s">
        <v>633</v>
      </c>
      <c r="C63" s="71" t="s">
        <v>634</v>
      </c>
      <c r="D63" s="71"/>
      <c r="E63" s="98">
        <f>E64</f>
        <v>3181.8</v>
      </c>
    </row>
    <row r="64" spans="1:5" ht="31.5" x14ac:dyDescent="0.2">
      <c r="A64" s="93"/>
      <c r="B64" s="66" t="s">
        <v>635</v>
      </c>
      <c r="C64" s="71" t="s">
        <v>634</v>
      </c>
      <c r="D64" s="71" t="s">
        <v>593</v>
      </c>
      <c r="E64" s="98">
        <v>3181.8</v>
      </c>
    </row>
    <row r="65" spans="1:5" ht="30" customHeight="1" x14ac:dyDescent="0.2">
      <c r="A65" s="93"/>
      <c r="B65" s="66" t="s">
        <v>636</v>
      </c>
      <c r="C65" s="71" t="s">
        <v>637</v>
      </c>
      <c r="D65" s="71"/>
      <c r="E65" s="98">
        <f>E66+E68</f>
        <v>1679.1</v>
      </c>
    </row>
    <row r="66" spans="1:5" ht="29.25" customHeight="1" x14ac:dyDescent="0.2">
      <c r="A66" s="93"/>
      <c r="B66" s="66" t="s">
        <v>638</v>
      </c>
      <c r="C66" s="71" t="s">
        <v>639</v>
      </c>
      <c r="D66" s="71"/>
      <c r="E66" s="97">
        <f>E67</f>
        <v>711.5</v>
      </c>
    </row>
    <row r="67" spans="1:5" ht="30.75" customHeight="1" x14ac:dyDescent="0.2">
      <c r="A67" s="93"/>
      <c r="B67" s="66" t="s">
        <v>592</v>
      </c>
      <c r="C67" s="71" t="s">
        <v>639</v>
      </c>
      <c r="D67" s="71" t="s">
        <v>593</v>
      </c>
      <c r="E67" s="97">
        <v>711.5</v>
      </c>
    </row>
    <row r="68" spans="1:5" ht="22.5" customHeight="1" x14ac:dyDescent="0.2">
      <c r="A68" s="93"/>
      <c r="B68" s="66" t="s">
        <v>859</v>
      </c>
      <c r="C68" s="71" t="s">
        <v>857</v>
      </c>
      <c r="D68" s="71"/>
      <c r="E68" s="72">
        <f>E69+E71</f>
        <v>967.6</v>
      </c>
    </row>
    <row r="69" spans="1:5" ht="30.75" customHeight="1" x14ac:dyDescent="0.2">
      <c r="A69" s="94"/>
      <c r="B69" s="66" t="s">
        <v>860</v>
      </c>
      <c r="C69" s="71" t="s">
        <v>858</v>
      </c>
      <c r="D69" s="71"/>
      <c r="E69" s="72">
        <f>E70</f>
        <v>176</v>
      </c>
    </row>
    <row r="70" spans="1:5" ht="41.25" customHeight="1" x14ac:dyDescent="0.2">
      <c r="A70" s="93"/>
      <c r="B70" s="66" t="s">
        <v>592</v>
      </c>
      <c r="C70" s="71" t="s">
        <v>858</v>
      </c>
      <c r="D70" s="71" t="s">
        <v>593</v>
      </c>
      <c r="E70" s="72">
        <v>176</v>
      </c>
    </row>
    <row r="71" spans="1:5" ht="64.5" customHeight="1" x14ac:dyDescent="0.2">
      <c r="A71" s="93"/>
      <c r="B71" s="66" t="s">
        <v>870</v>
      </c>
      <c r="C71" s="71" t="s">
        <v>871</v>
      </c>
      <c r="D71" s="71"/>
      <c r="E71" s="72">
        <f>E72</f>
        <v>791.6</v>
      </c>
    </row>
    <row r="72" spans="1:5" ht="32.25" customHeight="1" x14ac:dyDescent="0.2">
      <c r="A72" s="93"/>
      <c r="B72" s="66" t="s">
        <v>592</v>
      </c>
      <c r="C72" s="71" t="s">
        <v>871</v>
      </c>
      <c r="D72" s="71" t="s">
        <v>593</v>
      </c>
      <c r="E72" s="72">
        <v>791.6</v>
      </c>
    </row>
    <row r="73" spans="1:5" ht="63" x14ac:dyDescent="0.2">
      <c r="A73" s="91">
        <v>5</v>
      </c>
      <c r="B73" s="67" t="s">
        <v>861</v>
      </c>
      <c r="C73" s="73" t="s">
        <v>640</v>
      </c>
      <c r="D73" s="73"/>
      <c r="E73" s="117">
        <f>E74</f>
        <v>24723.4</v>
      </c>
    </row>
    <row r="74" spans="1:5" ht="80.25" customHeight="1" x14ac:dyDescent="0.2">
      <c r="A74" s="93"/>
      <c r="B74" s="66" t="s">
        <v>862</v>
      </c>
      <c r="C74" s="71" t="s">
        <v>641</v>
      </c>
      <c r="D74" s="71"/>
      <c r="E74" s="98">
        <f>E75+E80+E83+E86+E91+E94+E99</f>
        <v>24723.4</v>
      </c>
    </row>
    <row r="75" spans="1:5" ht="18" customHeight="1" x14ac:dyDescent="0.2">
      <c r="A75" s="93"/>
      <c r="B75" s="66" t="s">
        <v>642</v>
      </c>
      <c r="C75" s="71" t="s">
        <v>643</v>
      </c>
      <c r="D75" s="71"/>
      <c r="E75" s="72">
        <f>E76+E78</f>
        <v>2012.1</v>
      </c>
    </row>
    <row r="76" spans="1:5" ht="19.5" customHeight="1" x14ac:dyDescent="0.2">
      <c r="A76" s="93"/>
      <c r="B76" s="66" t="s">
        <v>644</v>
      </c>
      <c r="C76" s="71" t="s">
        <v>645</v>
      </c>
      <c r="D76" s="71"/>
      <c r="E76" s="72">
        <f>E77</f>
        <v>0</v>
      </c>
    </row>
    <row r="77" spans="1:5" ht="18" customHeight="1" x14ac:dyDescent="0.2">
      <c r="A77" s="93"/>
      <c r="B77" s="66" t="s">
        <v>635</v>
      </c>
      <c r="C77" s="71" t="s">
        <v>645</v>
      </c>
      <c r="D77" s="71" t="s">
        <v>593</v>
      </c>
      <c r="E77" s="72"/>
    </row>
    <row r="78" spans="1:5" ht="31.5" customHeight="1" x14ac:dyDescent="0.2">
      <c r="A78" s="93"/>
      <c r="B78" s="66" t="s">
        <v>646</v>
      </c>
      <c r="C78" s="71" t="s">
        <v>647</v>
      </c>
      <c r="D78" s="71"/>
      <c r="E78" s="98">
        <f>E79</f>
        <v>2012.1</v>
      </c>
    </row>
    <row r="79" spans="1:5" ht="31.5" customHeight="1" x14ac:dyDescent="0.2">
      <c r="A79" s="93"/>
      <c r="B79" s="66" t="s">
        <v>635</v>
      </c>
      <c r="C79" s="71" t="s">
        <v>647</v>
      </c>
      <c r="D79" s="71" t="s">
        <v>593</v>
      </c>
      <c r="E79" s="98">
        <v>2012.1</v>
      </c>
    </row>
    <row r="80" spans="1:5" ht="15.75" x14ac:dyDescent="0.2">
      <c r="A80" s="93"/>
      <c r="B80" s="66" t="s">
        <v>648</v>
      </c>
      <c r="C80" s="71" t="s">
        <v>649</v>
      </c>
      <c r="D80" s="71"/>
      <c r="E80" s="72">
        <f>E81</f>
        <v>30</v>
      </c>
    </row>
    <row r="81" spans="1:5" ht="31.5" x14ac:dyDescent="0.2">
      <c r="A81" s="93"/>
      <c r="B81" s="66" t="s">
        <v>608</v>
      </c>
      <c r="C81" s="71" t="s">
        <v>650</v>
      </c>
      <c r="D81" s="71"/>
      <c r="E81" s="72">
        <v>30</v>
      </c>
    </row>
    <row r="82" spans="1:5" ht="31.5" x14ac:dyDescent="0.2">
      <c r="A82" s="93"/>
      <c r="B82" s="66" t="s">
        <v>592</v>
      </c>
      <c r="C82" s="71" t="s">
        <v>650</v>
      </c>
      <c r="D82" s="71" t="s">
        <v>593</v>
      </c>
      <c r="E82" s="72">
        <v>30</v>
      </c>
    </row>
    <row r="83" spans="1:5" ht="21.75" customHeight="1" x14ac:dyDescent="0.2">
      <c r="A83" s="93"/>
      <c r="B83" s="66" t="s">
        <v>651</v>
      </c>
      <c r="C83" s="71" t="s">
        <v>652</v>
      </c>
      <c r="D83" s="71"/>
      <c r="E83" s="98">
        <f>E84</f>
        <v>1084</v>
      </c>
    </row>
    <row r="84" spans="1:5" ht="31.5" x14ac:dyDescent="0.2">
      <c r="A84" s="93"/>
      <c r="B84" s="66" t="s">
        <v>608</v>
      </c>
      <c r="C84" s="71" t="s">
        <v>653</v>
      </c>
      <c r="D84" s="71"/>
      <c r="E84" s="98">
        <f>E85</f>
        <v>1084</v>
      </c>
    </row>
    <row r="85" spans="1:5" ht="31.5" x14ac:dyDescent="0.2">
      <c r="A85" s="93"/>
      <c r="B85" s="66" t="s">
        <v>635</v>
      </c>
      <c r="C85" s="71" t="s">
        <v>653</v>
      </c>
      <c r="D85" s="71" t="s">
        <v>593</v>
      </c>
      <c r="E85" s="98">
        <v>1084</v>
      </c>
    </row>
    <row r="86" spans="1:5" ht="31.5" x14ac:dyDescent="0.2">
      <c r="A86" s="93"/>
      <c r="B86" s="66" t="s">
        <v>654</v>
      </c>
      <c r="C86" s="71" t="s">
        <v>655</v>
      </c>
      <c r="D86" s="71"/>
      <c r="E86" s="72">
        <f>E87+E89</f>
        <v>570</v>
      </c>
    </row>
    <row r="87" spans="1:5" ht="31.5" x14ac:dyDescent="0.2">
      <c r="A87" s="93"/>
      <c r="B87" s="66" t="s">
        <v>656</v>
      </c>
      <c r="C87" s="71" t="s">
        <v>657</v>
      </c>
      <c r="D87" s="71"/>
      <c r="E87" s="72">
        <f>E88</f>
        <v>570</v>
      </c>
    </row>
    <row r="88" spans="1:5" ht="31.5" x14ac:dyDescent="0.2">
      <c r="A88" s="93"/>
      <c r="B88" s="66" t="s">
        <v>598</v>
      </c>
      <c r="C88" s="71" t="s">
        <v>657</v>
      </c>
      <c r="D88" s="71" t="s">
        <v>593</v>
      </c>
      <c r="E88" s="72">
        <v>570</v>
      </c>
    </row>
    <row r="89" spans="1:5" ht="31.5" x14ac:dyDescent="0.2">
      <c r="A89" s="93"/>
      <c r="B89" s="66" t="s">
        <v>658</v>
      </c>
      <c r="C89" s="71" t="s">
        <v>659</v>
      </c>
      <c r="D89" s="71"/>
      <c r="E89" s="72">
        <f>E90</f>
        <v>0</v>
      </c>
    </row>
    <row r="90" spans="1:5" ht="31.5" x14ac:dyDescent="0.2">
      <c r="A90" s="93"/>
      <c r="B90" s="66" t="s">
        <v>592</v>
      </c>
      <c r="C90" s="71" t="s">
        <v>659</v>
      </c>
      <c r="D90" s="71" t="s">
        <v>593</v>
      </c>
      <c r="E90" s="72">
        <v>0</v>
      </c>
    </row>
    <row r="91" spans="1:5" ht="31.5" x14ac:dyDescent="0.2">
      <c r="A91" s="93"/>
      <c r="B91" s="66" t="s">
        <v>660</v>
      </c>
      <c r="C91" s="71" t="s">
        <v>661</v>
      </c>
      <c r="D91" s="71"/>
      <c r="E91" s="98">
        <f>E92</f>
        <v>8100</v>
      </c>
    </row>
    <row r="92" spans="1:5" ht="30.75" customHeight="1" x14ac:dyDescent="0.2">
      <c r="A92" s="93"/>
      <c r="B92" s="66" t="s">
        <v>662</v>
      </c>
      <c r="C92" s="71" t="s">
        <v>663</v>
      </c>
      <c r="D92" s="71"/>
      <c r="E92" s="98">
        <f>E93</f>
        <v>8100</v>
      </c>
    </row>
    <row r="93" spans="1:5" ht="47.25" x14ac:dyDescent="0.2">
      <c r="A93" s="93"/>
      <c r="B93" s="66" t="s">
        <v>664</v>
      </c>
      <c r="C93" s="71" t="s">
        <v>663</v>
      </c>
      <c r="D93" s="71" t="s">
        <v>665</v>
      </c>
      <c r="E93" s="98">
        <v>8100</v>
      </c>
    </row>
    <row r="94" spans="1:5" ht="34.5" customHeight="1" x14ac:dyDescent="0.2">
      <c r="A94" s="93"/>
      <c r="B94" s="66" t="s">
        <v>666</v>
      </c>
      <c r="C94" s="71" t="s">
        <v>667</v>
      </c>
      <c r="D94" s="71"/>
      <c r="E94" s="98">
        <f>E95+E97</f>
        <v>3498.4</v>
      </c>
    </row>
    <row r="95" spans="1:5" ht="35.25" customHeight="1" x14ac:dyDescent="0.2">
      <c r="A95" s="93"/>
      <c r="B95" s="66" t="s">
        <v>682</v>
      </c>
      <c r="C95" s="71" t="s">
        <v>863</v>
      </c>
      <c r="D95" s="71"/>
      <c r="E95" s="72">
        <f>E96</f>
        <v>0</v>
      </c>
    </row>
    <row r="96" spans="1:5" ht="30.75" customHeight="1" x14ac:dyDescent="0.2">
      <c r="A96" s="94"/>
      <c r="B96" s="66" t="s">
        <v>592</v>
      </c>
      <c r="C96" s="71" t="s">
        <v>863</v>
      </c>
      <c r="D96" s="71" t="s">
        <v>593</v>
      </c>
      <c r="E96" s="72"/>
    </row>
    <row r="97" spans="1:5" ht="64.5" customHeight="1" x14ac:dyDescent="0.2">
      <c r="A97" s="93"/>
      <c r="B97" s="66" t="s">
        <v>870</v>
      </c>
      <c r="C97" s="71" t="s">
        <v>872</v>
      </c>
      <c r="D97" s="71"/>
      <c r="E97" s="98">
        <f>E98</f>
        <v>3498.4</v>
      </c>
    </row>
    <row r="98" spans="1:5" ht="30.75" customHeight="1" x14ac:dyDescent="0.2">
      <c r="A98" s="93"/>
      <c r="B98" s="66" t="s">
        <v>592</v>
      </c>
      <c r="C98" s="71" t="s">
        <v>872</v>
      </c>
      <c r="D98" s="71" t="s">
        <v>593</v>
      </c>
      <c r="E98" s="98">
        <v>3498.4</v>
      </c>
    </row>
    <row r="99" spans="1:5" ht="30.75" customHeight="1" x14ac:dyDescent="0.2">
      <c r="A99" s="93"/>
      <c r="B99" s="66" t="s">
        <v>873</v>
      </c>
      <c r="C99" s="71" t="s">
        <v>874</v>
      </c>
      <c r="D99" s="71"/>
      <c r="E99" s="98">
        <f>E100</f>
        <v>9428.9</v>
      </c>
    </row>
    <row r="100" spans="1:5" ht="51.75" customHeight="1" x14ac:dyDescent="0.2">
      <c r="A100" s="93"/>
      <c r="B100" s="66" t="s">
        <v>877</v>
      </c>
      <c r="C100" s="71" t="s">
        <v>875</v>
      </c>
      <c r="D100" s="71"/>
      <c r="E100" s="98">
        <f>E101</f>
        <v>9428.9</v>
      </c>
    </row>
    <row r="101" spans="1:5" ht="30.75" customHeight="1" x14ac:dyDescent="0.2">
      <c r="A101" s="93"/>
      <c r="B101" s="66" t="s">
        <v>592</v>
      </c>
      <c r="C101" s="71" t="s">
        <v>875</v>
      </c>
      <c r="D101" s="71" t="s">
        <v>593</v>
      </c>
      <c r="E101" s="98">
        <v>9428.9</v>
      </c>
    </row>
    <row r="102" spans="1:5" ht="47.25" customHeight="1" x14ac:dyDescent="0.2">
      <c r="A102" s="91">
        <v>6</v>
      </c>
      <c r="B102" s="67" t="s">
        <v>668</v>
      </c>
      <c r="C102" s="73" t="s">
        <v>669</v>
      </c>
      <c r="D102" s="73"/>
      <c r="E102" s="117">
        <f>E103</f>
        <v>23359.3</v>
      </c>
    </row>
    <row r="103" spans="1:5" ht="63" x14ac:dyDescent="0.2">
      <c r="A103" s="93"/>
      <c r="B103" s="66" t="s">
        <v>670</v>
      </c>
      <c r="C103" s="71" t="s">
        <v>671</v>
      </c>
      <c r="D103" s="71"/>
      <c r="E103" s="98">
        <f>E104+E109</f>
        <v>23359.3</v>
      </c>
    </row>
    <row r="104" spans="1:5" ht="31.5" x14ac:dyDescent="0.2">
      <c r="A104" s="93"/>
      <c r="B104" s="66" t="s">
        <v>672</v>
      </c>
      <c r="C104" s="71" t="s">
        <v>673</v>
      </c>
      <c r="D104" s="71"/>
      <c r="E104" s="98">
        <f>E105+E107</f>
        <v>20348.3</v>
      </c>
    </row>
    <row r="105" spans="1:5" ht="31.5" x14ac:dyDescent="0.2">
      <c r="A105" s="93"/>
      <c r="B105" s="66" t="s">
        <v>674</v>
      </c>
      <c r="C105" s="71" t="s">
        <v>815</v>
      </c>
      <c r="D105" s="71"/>
      <c r="E105" s="98">
        <f>E106</f>
        <v>17122.599999999999</v>
      </c>
    </row>
    <row r="106" spans="1:5" ht="31.5" x14ac:dyDescent="0.2">
      <c r="A106" s="93"/>
      <c r="B106" s="66" t="s">
        <v>598</v>
      </c>
      <c r="C106" s="71" t="s">
        <v>815</v>
      </c>
      <c r="D106" s="71" t="s">
        <v>593</v>
      </c>
      <c r="E106" s="98">
        <v>17122.599999999999</v>
      </c>
    </row>
    <row r="107" spans="1:5" ht="31.5" x14ac:dyDescent="0.2">
      <c r="A107" s="93"/>
      <c r="B107" s="66" t="s">
        <v>675</v>
      </c>
      <c r="C107" s="71" t="s">
        <v>816</v>
      </c>
      <c r="D107" s="71"/>
      <c r="E107" s="98">
        <f>E108</f>
        <v>3225.7</v>
      </c>
    </row>
    <row r="108" spans="1:5" ht="31.5" x14ac:dyDescent="0.2">
      <c r="A108" s="93"/>
      <c r="B108" s="66" t="s">
        <v>635</v>
      </c>
      <c r="C108" s="71" t="s">
        <v>816</v>
      </c>
      <c r="D108" s="71" t="s">
        <v>593</v>
      </c>
      <c r="E108" s="98">
        <v>3225.7</v>
      </c>
    </row>
    <row r="109" spans="1:5" ht="31.5" x14ac:dyDescent="0.2">
      <c r="A109" s="93"/>
      <c r="B109" s="66" t="s">
        <v>676</v>
      </c>
      <c r="C109" s="71" t="s">
        <v>677</v>
      </c>
      <c r="D109" s="71"/>
      <c r="E109" s="98">
        <f>E110</f>
        <v>3011</v>
      </c>
    </row>
    <row r="110" spans="1:5" ht="31.5" x14ac:dyDescent="0.2">
      <c r="A110" s="93"/>
      <c r="B110" s="66" t="s">
        <v>678</v>
      </c>
      <c r="C110" s="71" t="s">
        <v>817</v>
      </c>
      <c r="D110" s="71"/>
      <c r="E110" s="98">
        <f>E111</f>
        <v>3011</v>
      </c>
    </row>
    <row r="111" spans="1:5" ht="32.25" customHeight="1" x14ac:dyDescent="0.2">
      <c r="A111" s="93"/>
      <c r="B111" s="66" t="s">
        <v>598</v>
      </c>
      <c r="C111" s="71" t="s">
        <v>817</v>
      </c>
      <c r="D111" s="71" t="s">
        <v>593</v>
      </c>
      <c r="E111" s="98">
        <v>3011</v>
      </c>
    </row>
    <row r="112" spans="1:5" ht="31.5" hidden="1" x14ac:dyDescent="0.2">
      <c r="A112" s="93"/>
      <c r="B112" s="66" t="s">
        <v>679</v>
      </c>
      <c r="C112" s="71" t="s">
        <v>680</v>
      </c>
      <c r="D112" s="71"/>
      <c r="E112" s="72">
        <f>E113+E115</f>
        <v>0</v>
      </c>
    </row>
    <row r="113" spans="1:5" ht="31.5" hidden="1" x14ac:dyDescent="0.2">
      <c r="A113" s="93"/>
      <c r="B113" s="66" t="s">
        <v>679</v>
      </c>
      <c r="C113" s="71" t="s">
        <v>681</v>
      </c>
      <c r="D113" s="71"/>
      <c r="E113" s="72">
        <f>E114</f>
        <v>0</v>
      </c>
    </row>
    <row r="114" spans="1:5" ht="31.5" hidden="1" x14ac:dyDescent="0.2">
      <c r="A114" s="93"/>
      <c r="B114" s="66" t="s">
        <v>592</v>
      </c>
      <c r="C114" s="71" t="s">
        <v>681</v>
      </c>
      <c r="D114" s="71" t="s">
        <v>593</v>
      </c>
      <c r="E114" s="72">
        <v>0</v>
      </c>
    </row>
    <row r="115" spans="1:5" ht="31.5" hidden="1" x14ac:dyDescent="0.2">
      <c r="A115" s="93"/>
      <c r="B115" s="66" t="s">
        <v>682</v>
      </c>
      <c r="C115" s="71" t="s">
        <v>683</v>
      </c>
      <c r="D115" s="71"/>
      <c r="E115" s="72">
        <f>E116</f>
        <v>0</v>
      </c>
    </row>
    <row r="116" spans="1:5" ht="31.5" hidden="1" x14ac:dyDescent="0.2">
      <c r="A116" s="94"/>
      <c r="B116" s="66" t="s">
        <v>592</v>
      </c>
      <c r="C116" s="71" t="s">
        <v>683</v>
      </c>
      <c r="D116" s="71" t="s">
        <v>593</v>
      </c>
      <c r="E116" s="72">
        <v>0</v>
      </c>
    </row>
    <row r="117" spans="1:5" ht="48" customHeight="1" x14ac:dyDescent="0.2">
      <c r="A117" s="91">
        <v>7</v>
      </c>
      <c r="B117" s="67" t="s">
        <v>684</v>
      </c>
      <c r="C117" s="73" t="s">
        <v>685</v>
      </c>
      <c r="D117" s="73"/>
      <c r="E117" s="74">
        <f>E118</f>
        <v>100</v>
      </c>
    </row>
    <row r="118" spans="1:5" ht="63" x14ac:dyDescent="0.2">
      <c r="A118" s="93"/>
      <c r="B118" s="66" t="s">
        <v>686</v>
      </c>
      <c r="C118" s="71" t="s">
        <v>687</v>
      </c>
      <c r="D118" s="71"/>
      <c r="E118" s="72">
        <f>E119+E122</f>
        <v>100</v>
      </c>
    </row>
    <row r="119" spans="1:5" ht="16.5" customHeight="1" x14ac:dyDescent="0.2">
      <c r="A119" s="93"/>
      <c r="B119" s="66" t="s">
        <v>688</v>
      </c>
      <c r="C119" s="71" t="s">
        <v>689</v>
      </c>
      <c r="D119" s="71"/>
      <c r="E119" s="72">
        <f>E120</f>
        <v>100</v>
      </c>
    </row>
    <row r="120" spans="1:5" ht="31.5" x14ac:dyDescent="0.2">
      <c r="A120" s="93"/>
      <c r="B120" s="66" t="s">
        <v>612</v>
      </c>
      <c r="C120" s="71" t="s">
        <v>690</v>
      </c>
      <c r="D120" s="71"/>
      <c r="E120" s="72">
        <f>E121</f>
        <v>100</v>
      </c>
    </row>
    <row r="121" spans="1:5" ht="31.5" x14ac:dyDescent="0.2">
      <c r="A121" s="93"/>
      <c r="B121" s="66" t="s">
        <v>598</v>
      </c>
      <c r="C121" s="71" t="s">
        <v>690</v>
      </c>
      <c r="D121" s="71" t="s">
        <v>593</v>
      </c>
      <c r="E121" s="72">
        <v>100</v>
      </c>
    </row>
    <row r="122" spans="1:5" ht="31.5" hidden="1" x14ac:dyDescent="0.2">
      <c r="A122" s="93"/>
      <c r="B122" s="66" t="s">
        <v>691</v>
      </c>
      <c r="C122" s="71" t="s">
        <v>692</v>
      </c>
      <c r="D122" s="71"/>
      <c r="E122" s="72">
        <f>E123</f>
        <v>0</v>
      </c>
    </row>
    <row r="123" spans="1:5" ht="31.5" hidden="1" x14ac:dyDescent="0.2">
      <c r="A123" s="93"/>
      <c r="B123" s="66" t="s">
        <v>612</v>
      </c>
      <c r="C123" s="71" t="s">
        <v>693</v>
      </c>
      <c r="D123" s="71"/>
      <c r="E123" s="72">
        <f>E124</f>
        <v>0</v>
      </c>
    </row>
    <row r="124" spans="1:5" ht="31.5" hidden="1" x14ac:dyDescent="0.2">
      <c r="A124" s="94"/>
      <c r="B124" s="66" t="s">
        <v>635</v>
      </c>
      <c r="C124" s="71" t="s">
        <v>693</v>
      </c>
      <c r="D124" s="71" t="s">
        <v>593</v>
      </c>
      <c r="E124" s="72">
        <v>0</v>
      </c>
    </row>
    <row r="125" spans="1:5" ht="47.25" x14ac:dyDescent="0.2">
      <c r="A125" s="91">
        <v>8</v>
      </c>
      <c r="B125" s="67" t="s">
        <v>694</v>
      </c>
      <c r="C125" s="73" t="s">
        <v>695</v>
      </c>
      <c r="D125" s="73"/>
      <c r="E125" s="117">
        <f>E126</f>
        <v>33410.200000000004</v>
      </c>
    </row>
    <row r="126" spans="1:5" ht="63" x14ac:dyDescent="0.2">
      <c r="A126" s="93"/>
      <c r="B126" s="66" t="s">
        <v>696</v>
      </c>
      <c r="C126" s="71" t="s">
        <v>697</v>
      </c>
      <c r="D126" s="71"/>
      <c r="E126" s="98">
        <f>E127+E130+E133+E143+E146+E138</f>
        <v>33410.200000000004</v>
      </c>
    </row>
    <row r="127" spans="1:5" ht="34.5" customHeight="1" x14ac:dyDescent="0.2">
      <c r="A127" s="93"/>
      <c r="B127" s="66" t="s">
        <v>698</v>
      </c>
      <c r="C127" s="71" t="s">
        <v>699</v>
      </c>
      <c r="D127" s="71"/>
      <c r="E127" s="72">
        <f>E128</f>
        <v>6.9</v>
      </c>
    </row>
    <row r="128" spans="1:5" ht="51.75" customHeight="1" x14ac:dyDescent="0.2">
      <c r="A128" s="93"/>
      <c r="B128" s="66" t="s">
        <v>818</v>
      </c>
      <c r="C128" s="71" t="s">
        <v>819</v>
      </c>
      <c r="D128" s="71"/>
      <c r="E128" s="72">
        <f>E129</f>
        <v>6.9</v>
      </c>
    </row>
    <row r="129" spans="1:5" ht="33" customHeight="1" x14ac:dyDescent="0.2">
      <c r="A129" s="93"/>
      <c r="B129" s="66" t="s">
        <v>635</v>
      </c>
      <c r="C129" s="71" t="s">
        <v>819</v>
      </c>
      <c r="D129" s="71" t="s">
        <v>593</v>
      </c>
      <c r="E129" s="72">
        <v>6.9</v>
      </c>
    </row>
    <row r="130" spans="1:5" ht="19.5" customHeight="1" x14ac:dyDescent="0.2">
      <c r="A130" s="93"/>
      <c r="B130" s="66" t="s">
        <v>700</v>
      </c>
      <c r="C130" s="71" t="s">
        <v>701</v>
      </c>
      <c r="D130" s="71"/>
      <c r="E130" s="98">
        <f>E131</f>
        <v>18600</v>
      </c>
    </row>
    <row r="131" spans="1:5" ht="33" customHeight="1" x14ac:dyDescent="0.2">
      <c r="A131" s="93"/>
      <c r="B131" s="66" t="s">
        <v>662</v>
      </c>
      <c r="C131" s="71" t="s">
        <v>702</v>
      </c>
      <c r="D131" s="71"/>
      <c r="E131" s="98">
        <f>E132</f>
        <v>18600</v>
      </c>
    </row>
    <row r="132" spans="1:5" ht="47.25" x14ac:dyDescent="0.2">
      <c r="A132" s="93"/>
      <c r="B132" s="66" t="s">
        <v>664</v>
      </c>
      <c r="C132" s="71" t="s">
        <v>702</v>
      </c>
      <c r="D132" s="71" t="s">
        <v>665</v>
      </c>
      <c r="E132" s="98">
        <v>18600</v>
      </c>
    </row>
    <row r="133" spans="1:5" ht="47.25" customHeight="1" x14ac:dyDescent="0.2">
      <c r="A133" s="93"/>
      <c r="B133" s="66" t="s">
        <v>703</v>
      </c>
      <c r="C133" s="71" t="s">
        <v>704</v>
      </c>
      <c r="D133" s="71"/>
      <c r="E133" s="98">
        <f>E134+E136</f>
        <v>5150</v>
      </c>
    </row>
    <row r="134" spans="1:5" ht="30.75" customHeight="1" x14ac:dyDescent="0.2">
      <c r="A134" s="93"/>
      <c r="B134" s="66" t="s">
        <v>662</v>
      </c>
      <c r="C134" s="71" t="s">
        <v>705</v>
      </c>
      <c r="D134" s="71"/>
      <c r="E134" s="98">
        <f>E135</f>
        <v>5000</v>
      </c>
    </row>
    <row r="135" spans="1:5" ht="47.25" x14ac:dyDescent="0.2">
      <c r="A135" s="93"/>
      <c r="B135" s="66" t="s">
        <v>664</v>
      </c>
      <c r="C135" s="71" t="s">
        <v>705</v>
      </c>
      <c r="D135" s="71" t="s">
        <v>665</v>
      </c>
      <c r="E135" s="98">
        <v>5000</v>
      </c>
    </row>
    <row r="136" spans="1:5" ht="31.5" x14ac:dyDescent="0.2">
      <c r="A136" s="93"/>
      <c r="B136" s="66" t="s">
        <v>706</v>
      </c>
      <c r="C136" s="71" t="s">
        <v>707</v>
      </c>
      <c r="D136" s="71"/>
      <c r="E136" s="72">
        <f>E137</f>
        <v>150</v>
      </c>
    </row>
    <row r="137" spans="1:5" ht="47.25" x14ac:dyDescent="0.2">
      <c r="A137" s="93"/>
      <c r="B137" s="66" t="s">
        <v>664</v>
      </c>
      <c r="C137" s="71" t="s">
        <v>707</v>
      </c>
      <c r="D137" s="71" t="s">
        <v>665</v>
      </c>
      <c r="E137" s="72">
        <v>150</v>
      </c>
    </row>
    <row r="138" spans="1:5" ht="47.25" x14ac:dyDescent="0.2">
      <c r="A138" s="93"/>
      <c r="B138" s="66" t="s">
        <v>837</v>
      </c>
      <c r="C138" s="71" t="s">
        <v>838</v>
      </c>
      <c r="D138" s="71"/>
      <c r="E138" s="98">
        <f>E139+E141</f>
        <v>2193.6</v>
      </c>
    </row>
    <row r="139" spans="1:5" ht="33.75" customHeight="1" x14ac:dyDescent="0.2">
      <c r="A139" s="93"/>
      <c r="B139" s="66" t="s">
        <v>839</v>
      </c>
      <c r="C139" s="71" t="s">
        <v>840</v>
      </c>
      <c r="D139" s="71"/>
      <c r="E139" s="72">
        <f>E140</f>
        <v>393.6</v>
      </c>
    </row>
    <row r="140" spans="1:5" ht="47.25" x14ac:dyDescent="0.2">
      <c r="A140" s="93"/>
      <c r="B140" s="66" t="s">
        <v>664</v>
      </c>
      <c r="C140" s="71" t="s">
        <v>840</v>
      </c>
      <c r="D140" s="71" t="s">
        <v>665</v>
      </c>
      <c r="E140" s="72">
        <v>393.6</v>
      </c>
    </row>
    <row r="141" spans="1:5" ht="47.25" x14ac:dyDescent="0.2">
      <c r="A141" s="93"/>
      <c r="B141" s="66" t="s">
        <v>878</v>
      </c>
      <c r="C141" s="71" t="s">
        <v>876</v>
      </c>
      <c r="D141" s="71"/>
      <c r="E141" s="98">
        <f>E142</f>
        <v>1800</v>
      </c>
    </row>
    <row r="142" spans="1:5" ht="47.25" x14ac:dyDescent="0.2">
      <c r="A142" s="93"/>
      <c r="B142" s="66" t="s">
        <v>664</v>
      </c>
      <c r="C142" s="71" t="s">
        <v>876</v>
      </c>
      <c r="D142" s="71" t="s">
        <v>665</v>
      </c>
      <c r="E142" s="98">
        <v>1800</v>
      </c>
    </row>
    <row r="143" spans="1:5" ht="35.25" customHeight="1" x14ac:dyDescent="0.2">
      <c r="A143" s="93"/>
      <c r="B143" s="66" t="s">
        <v>820</v>
      </c>
      <c r="C143" s="71" t="s">
        <v>821</v>
      </c>
      <c r="D143" s="71"/>
      <c r="E143" s="98">
        <f>E144</f>
        <v>7189.8</v>
      </c>
    </row>
    <row r="144" spans="1:5" ht="49.5" customHeight="1" x14ac:dyDescent="0.2">
      <c r="A144" s="93"/>
      <c r="B144" s="66" t="s">
        <v>823</v>
      </c>
      <c r="C144" s="71" t="s">
        <v>822</v>
      </c>
      <c r="D144" s="71"/>
      <c r="E144" s="98">
        <f>E145</f>
        <v>7189.8</v>
      </c>
    </row>
    <row r="145" spans="1:5" ht="51.75" customHeight="1" x14ac:dyDescent="0.2">
      <c r="A145" s="94"/>
      <c r="B145" s="66" t="s">
        <v>664</v>
      </c>
      <c r="C145" s="71" t="s">
        <v>822</v>
      </c>
      <c r="D145" s="71" t="s">
        <v>665</v>
      </c>
      <c r="E145" s="98">
        <v>7189.8</v>
      </c>
    </row>
    <row r="146" spans="1:5" ht="51.75" customHeight="1" x14ac:dyDescent="0.2">
      <c r="A146" s="93"/>
      <c r="B146" s="66" t="s">
        <v>826</v>
      </c>
      <c r="C146" s="71" t="s">
        <v>824</v>
      </c>
      <c r="D146" s="71"/>
      <c r="E146" s="72">
        <f>E147</f>
        <v>269.89999999999998</v>
      </c>
    </row>
    <row r="147" spans="1:5" ht="31.5" customHeight="1" x14ac:dyDescent="0.2">
      <c r="A147" s="93"/>
      <c r="B147" s="66" t="s">
        <v>827</v>
      </c>
      <c r="C147" s="71" t="s">
        <v>825</v>
      </c>
      <c r="D147" s="71"/>
      <c r="E147" s="72">
        <f>E148</f>
        <v>269.89999999999998</v>
      </c>
    </row>
    <row r="148" spans="1:5" ht="36" customHeight="1" x14ac:dyDescent="0.2">
      <c r="A148" s="93"/>
      <c r="B148" s="66" t="s">
        <v>598</v>
      </c>
      <c r="C148" s="71" t="s">
        <v>825</v>
      </c>
      <c r="D148" s="71" t="s">
        <v>593</v>
      </c>
      <c r="E148" s="72">
        <v>269.89999999999998</v>
      </c>
    </row>
    <row r="149" spans="1:5" ht="63" x14ac:dyDescent="0.2">
      <c r="A149" s="91">
        <v>9</v>
      </c>
      <c r="B149" s="67" t="s">
        <v>708</v>
      </c>
      <c r="C149" s="73" t="s">
        <v>709</v>
      </c>
      <c r="D149" s="73"/>
      <c r="E149" s="74">
        <f>E150</f>
        <v>100</v>
      </c>
    </row>
    <row r="150" spans="1:5" ht="61.5" customHeight="1" x14ac:dyDescent="0.2">
      <c r="A150" s="93"/>
      <c r="B150" s="66" t="s">
        <v>710</v>
      </c>
      <c r="C150" s="71" t="s">
        <v>711</v>
      </c>
      <c r="D150" s="71"/>
      <c r="E150" s="72">
        <f>E151</f>
        <v>100</v>
      </c>
    </row>
    <row r="151" spans="1:5" ht="15.75" x14ac:dyDescent="0.2">
      <c r="A151" s="93"/>
      <c r="B151" s="66" t="s">
        <v>833</v>
      </c>
      <c r="C151" s="71" t="s">
        <v>712</v>
      </c>
      <c r="D151" s="71"/>
      <c r="E151" s="72">
        <f>E152</f>
        <v>100</v>
      </c>
    </row>
    <row r="152" spans="1:5" ht="31.5" x14ac:dyDescent="0.2">
      <c r="A152" s="93"/>
      <c r="B152" s="66" t="s">
        <v>834</v>
      </c>
      <c r="C152" s="71" t="s">
        <v>713</v>
      </c>
      <c r="D152" s="71"/>
      <c r="E152" s="72">
        <f>E153</f>
        <v>100</v>
      </c>
    </row>
    <row r="153" spans="1:5" ht="31.5" x14ac:dyDescent="0.2">
      <c r="A153" s="94"/>
      <c r="B153" s="66" t="s">
        <v>598</v>
      </c>
      <c r="C153" s="71" t="s">
        <v>713</v>
      </c>
      <c r="D153" s="71" t="s">
        <v>593</v>
      </c>
      <c r="E153" s="72">
        <v>100</v>
      </c>
    </row>
    <row r="154" spans="1:5" ht="110.25" x14ac:dyDescent="0.2">
      <c r="A154" s="91">
        <v>10</v>
      </c>
      <c r="B154" s="67" t="s">
        <v>854</v>
      </c>
      <c r="C154" s="73" t="s">
        <v>714</v>
      </c>
      <c r="D154" s="73"/>
      <c r="E154" s="74">
        <v>10</v>
      </c>
    </row>
    <row r="155" spans="1:5" ht="109.5" customHeight="1" x14ac:dyDescent="0.2">
      <c r="A155" s="93"/>
      <c r="B155" s="68" t="s">
        <v>852</v>
      </c>
      <c r="C155" s="71" t="s">
        <v>715</v>
      </c>
      <c r="D155" s="71"/>
      <c r="E155" s="72">
        <v>10</v>
      </c>
    </row>
    <row r="156" spans="1:5" ht="83.25" customHeight="1" x14ac:dyDescent="0.2">
      <c r="A156" s="93"/>
      <c r="B156" s="66" t="s">
        <v>853</v>
      </c>
      <c r="C156" s="71" t="s">
        <v>716</v>
      </c>
      <c r="D156" s="71"/>
      <c r="E156" s="72">
        <v>10</v>
      </c>
    </row>
    <row r="157" spans="1:5" ht="110.25" x14ac:dyDescent="0.2">
      <c r="A157" s="93"/>
      <c r="B157" s="66" t="s">
        <v>855</v>
      </c>
      <c r="C157" s="71" t="s">
        <v>717</v>
      </c>
      <c r="D157" s="71"/>
      <c r="E157" s="72">
        <v>10</v>
      </c>
    </row>
    <row r="158" spans="1:5" ht="31.5" x14ac:dyDescent="0.2">
      <c r="A158" s="94"/>
      <c r="B158" s="66" t="s">
        <v>598</v>
      </c>
      <c r="C158" s="71" t="s">
        <v>717</v>
      </c>
      <c r="D158" s="71" t="s">
        <v>593</v>
      </c>
      <c r="E158" s="72">
        <v>10</v>
      </c>
    </row>
    <row r="159" spans="1:5" ht="63" x14ac:dyDescent="0.2">
      <c r="A159" s="91">
        <v>11</v>
      </c>
      <c r="B159" s="67" t="s">
        <v>718</v>
      </c>
      <c r="C159" s="73" t="s">
        <v>719</v>
      </c>
      <c r="D159" s="73"/>
      <c r="E159" s="74">
        <f>E160</f>
        <v>288.10000000000002</v>
      </c>
    </row>
    <row r="160" spans="1:5" ht="62.25" customHeight="1" x14ac:dyDescent="0.2">
      <c r="A160" s="93"/>
      <c r="B160" s="66" t="s">
        <v>720</v>
      </c>
      <c r="C160" s="71" t="s">
        <v>721</v>
      </c>
      <c r="D160" s="71"/>
      <c r="E160" s="72">
        <f>E161+E164+E172</f>
        <v>288.10000000000002</v>
      </c>
    </row>
    <row r="161" spans="1:5" ht="31.5" x14ac:dyDescent="0.2">
      <c r="A161" s="93"/>
      <c r="B161" s="66" t="s">
        <v>722</v>
      </c>
      <c r="C161" s="71" t="s">
        <v>723</v>
      </c>
      <c r="D161" s="71"/>
      <c r="E161" s="72">
        <f>E162</f>
        <v>216.3</v>
      </c>
    </row>
    <row r="162" spans="1:5" ht="46.5" customHeight="1" x14ac:dyDescent="0.2">
      <c r="A162" s="93"/>
      <c r="B162" s="66" t="s">
        <v>724</v>
      </c>
      <c r="C162" s="71" t="s">
        <v>725</v>
      </c>
      <c r="D162" s="71"/>
      <c r="E162" s="72">
        <f>E163</f>
        <v>216.3</v>
      </c>
    </row>
    <row r="163" spans="1:5" ht="31.5" x14ac:dyDescent="0.2">
      <c r="A163" s="93"/>
      <c r="B163" s="66" t="s">
        <v>592</v>
      </c>
      <c r="C163" s="71" t="s">
        <v>725</v>
      </c>
      <c r="D163" s="71" t="s">
        <v>593</v>
      </c>
      <c r="E163" s="72">
        <v>216.3</v>
      </c>
    </row>
    <row r="164" spans="1:5" ht="31.5" x14ac:dyDescent="0.2">
      <c r="A164" s="93"/>
      <c r="B164" s="69" t="s">
        <v>726</v>
      </c>
      <c r="C164" s="99" t="s">
        <v>727</v>
      </c>
      <c r="D164" s="99"/>
      <c r="E164" s="100">
        <f>E165</f>
        <v>71.8</v>
      </c>
    </row>
    <row r="165" spans="1:5" ht="33" customHeight="1" x14ac:dyDescent="0.2">
      <c r="A165" s="93"/>
      <c r="B165" s="69" t="s">
        <v>728</v>
      </c>
      <c r="C165" s="99" t="s">
        <v>729</v>
      </c>
      <c r="D165" s="99"/>
      <c r="E165" s="100">
        <f>E166</f>
        <v>71.8</v>
      </c>
    </row>
    <row r="166" spans="1:5" ht="31.5" x14ac:dyDescent="0.2">
      <c r="A166" s="94"/>
      <c r="B166" s="69" t="s">
        <v>635</v>
      </c>
      <c r="C166" s="99" t="s">
        <v>729</v>
      </c>
      <c r="D166" s="99" t="s">
        <v>593</v>
      </c>
      <c r="E166" s="100">
        <v>71.8</v>
      </c>
    </row>
    <row r="167" spans="1:5" ht="0.75" hidden="1" customHeight="1" x14ac:dyDescent="0.2">
      <c r="A167" s="92">
        <v>12</v>
      </c>
      <c r="B167" s="70" t="s">
        <v>730</v>
      </c>
      <c r="C167" s="101" t="s">
        <v>731</v>
      </c>
      <c r="D167" s="101"/>
      <c r="E167" s="102">
        <f>E168</f>
        <v>0</v>
      </c>
    </row>
    <row r="168" spans="1:5" ht="63" hidden="1" x14ac:dyDescent="0.2">
      <c r="A168" s="93"/>
      <c r="B168" s="69" t="s">
        <v>732</v>
      </c>
      <c r="C168" s="99" t="s">
        <v>733</v>
      </c>
      <c r="D168" s="99"/>
      <c r="E168" s="100">
        <f>E169</f>
        <v>0</v>
      </c>
    </row>
    <row r="169" spans="1:5" ht="31.5" hidden="1" x14ac:dyDescent="0.2">
      <c r="A169" s="93"/>
      <c r="B169" s="69" t="s">
        <v>734</v>
      </c>
      <c r="C169" s="99" t="s">
        <v>735</v>
      </c>
      <c r="D169" s="99"/>
      <c r="E169" s="100">
        <f>E170</f>
        <v>0</v>
      </c>
    </row>
    <row r="170" spans="1:5" ht="47.25" hidden="1" x14ac:dyDescent="0.2">
      <c r="A170" s="93"/>
      <c r="B170" s="69" t="s">
        <v>736</v>
      </c>
      <c r="C170" s="99" t="s">
        <v>737</v>
      </c>
      <c r="D170" s="99"/>
      <c r="E170" s="100">
        <f>E171</f>
        <v>0</v>
      </c>
    </row>
    <row r="171" spans="1:5" ht="31.5" hidden="1" x14ac:dyDescent="0.2">
      <c r="A171" s="93"/>
      <c r="B171" s="69" t="s">
        <v>635</v>
      </c>
      <c r="C171" s="99" t="s">
        <v>738</v>
      </c>
      <c r="D171" s="99" t="s">
        <v>593</v>
      </c>
      <c r="E171" s="100">
        <v>0</v>
      </c>
    </row>
    <row r="172" spans="1:5" ht="15.75" hidden="1" x14ac:dyDescent="0.2">
      <c r="A172" s="93"/>
      <c r="B172" s="69"/>
      <c r="C172" s="99" t="s">
        <v>828</v>
      </c>
      <c r="D172" s="99"/>
      <c r="E172" s="100">
        <f>E173</f>
        <v>0</v>
      </c>
    </row>
    <row r="173" spans="1:5" ht="15.75" hidden="1" x14ac:dyDescent="0.2">
      <c r="A173" s="93"/>
      <c r="B173" s="69"/>
      <c r="C173" s="99" t="s">
        <v>829</v>
      </c>
      <c r="D173" s="99"/>
      <c r="E173" s="100">
        <f>E174</f>
        <v>0</v>
      </c>
    </row>
    <row r="174" spans="1:5" ht="15.75" hidden="1" x14ac:dyDescent="0.2">
      <c r="A174" s="93"/>
      <c r="B174" s="69"/>
      <c r="C174" s="99" t="s">
        <v>829</v>
      </c>
      <c r="D174" s="99" t="s">
        <v>593</v>
      </c>
      <c r="E174" s="100"/>
    </row>
    <row r="175" spans="1:5" ht="48" customHeight="1" x14ac:dyDescent="0.2">
      <c r="A175" s="91">
        <v>12</v>
      </c>
      <c r="B175" s="70" t="s">
        <v>739</v>
      </c>
      <c r="C175" s="99" t="s">
        <v>740</v>
      </c>
      <c r="D175" s="99"/>
      <c r="E175" s="102">
        <f>E176</f>
        <v>27.3</v>
      </c>
    </row>
    <row r="176" spans="1:5" ht="45" customHeight="1" x14ac:dyDescent="0.2">
      <c r="A176" s="93"/>
      <c r="B176" s="69" t="s">
        <v>739</v>
      </c>
      <c r="C176" s="99" t="s">
        <v>741</v>
      </c>
      <c r="D176" s="99"/>
      <c r="E176" s="100">
        <f>E177</f>
        <v>27.3</v>
      </c>
    </row>
    <row r="177" spans="1:14" ht="15.75" x14ac:dyDescent="0.2">
      <c r="A177" s="93"/>
      <c r="B177" s="69" t="s">
        <v>742</v>
      </c>
      <c r="C177" s="99" t="s">
        <v>743</v>
      </c>
      <c r="D177" s="99"/>
      <c r="E177" s="100">
        <f>E178</f>
        <v>27.3</v>
      </c>
    </row>
    <row r="178" spans="1:14" ht="31.5" x14ac:dyDescent="0.2">
      <c r="A178" s="93"/>
      <c r="B178" s="69" t="s">
        <v>744</v>
      </c>
      <c r="C178" s="99" t="s">
        <v>745</v>
      </c>
      <c r="D178" s="99"/>
      <c r="E178" s="100">
        <f>E179</f>
        <v>27.3</v>
      </c>
    </row>
    <row r="179" spans="1:14" ht="31.5" x14ac:dyDescent="0.2">
      <c r="A179" s="94"/>
      <c r="B179" s="69" t="s">
        <v>635</v>
      </c>
      <c r="C179" s="99" t="s">
        <v>745</v>
      </c>
      <c r="D179" s="99" t="s">
        <v>593</v>
      </c>
      <c r="E179" s="100">
        <v>27.3</v>
      </c>
    </row>
    <row r="180" spans="1:14" ht="98.25" customHeight="1" x14ac:dyDescent="0.2">
      <c r="A180" s="93"/>
      <c r="B180" s="70" t="s">
        <v>864</v>
      </c>
      <c r="C180" s="99" t="s">
        <v>866</v>
      </c>
      <c r="D180" s="99"/>
      <c r="E180" s="100">
        <f>E181</f>
        <v>0</v>
      </c>
    </row>
    <row r="181" spans="1:14" ht="110.25" x14ac:dyDescent="0.2">
      <c r="A181" s="93"/>
      <c r="B181" s="69" t="s">
        <v>865</v>
      </c>
      <c r="C181" s="99" t="s">
        <v>867</v>
      </c>
      <c r="D181" s="99"/>
      <c r="E181" s="100">
        <f>E182</f>
        <v>0</v>
      </c>
    </row>
    <row r="182" spans="1:14" ht="142.5" customHeight="1" x14ac:dyDescent="0.2">
      <c r="A182" s="93"/>
      <c r="B182" s="69" t="s">
        <v>879</v>
      </c>
      <c r="C182" s="99" t="s">
        <v>868</v>
      </c>
      <c r="D182" s="99"/>
      <c r="E182" s="100">
        <f>E183</f>
        <v>0</v>
      </c>
    </row>
    <row r="183" spans="1:14" ht="39" customHeight="1" x14ac:dyDescent="0.2">
      <c r="A183" s="93"/>
      <c r="B183" s="69" t="s">
        <v>612</v>
      </c>
      <c r="C183" s="99" t="s">
        <v>869</v>
      </c>
      <c r="D183" s="99"/>
      <c r="E183" s="100">
        <f>E184</f>
        <v>0</v>
      </c>
    </row>
    <row r="184" spans="1:14" ht="36" customHeight="1" x14ac:dyDescent="0.2">
      <c r="A184" s="93"/>
      <c r="B184" s="69" t="s">
        <v>635</v>
      </c>
      <c r="C184" s="99" t="s">
        <v>869</v>
      </c>
      <c r="D184" s="120" t="s">
        <v>593</v>
      </c>
      <c r="E184" s="100"/>
    </row>
    <row r="185" spans="1:14" ht="46.5" customHeight="1" x14ac:dyDescent="0.2">
      <c r="A185" s="91">
        <v>13</v>
      </c>
      <c r="B185" s="78" t="s">
        <v>746</v>
      </c>
      <c r="C185" s="101" t="s">
        <v>747</v>
      </c>
      <c r="D185" s="101"/>
      <c r="E185" s="118">
        <f>E186</f>
        <v>1547.9</v>
      </c>
    </row>
    <row r="186" spans="1:14" ht="32.25" customHeight="1" x14ac:dyDescent="0.2">
      <c r="A186" s="93"/>
      <c r="B186" s="69" t="s">
        <v>748</v>
      </c>
      <c r="C186" s="99" t="s">
        <v>749</v>
      </c>
      <c r="D186" s="99"/>
      <c r="E186" s="119">
        <f>E187</f>
        <v>1547.9</v>
      </c>
      <c r="K186" t="s">
        <v>830</v>
      </c>
      <c r="M186" s="77">
        <f>E199+E200+E201+E204+E208+E213+E216+E221+E224+E228+E236</f>
        <v>11579.6</v>
      </c>
    </row>
    <row r="187" spans="1:14" ht="31.5" x14ac:dyDescent="0.2">
      <c r="A187" s="93"/>
      <c r="B187" s="69" t="s">
        <v>750</v>
      </c>
      <c r="C187" s="99" t="s">
        <v>751</v>
      </c>
      <c r="D187" s="99"/>
      <c r="E187" s="119">
        <f>E188</f>
        <v>1547.9</v>
      </c>
      <c r="K187" t="s">
        <v>831</v>
      </c>
      <c r="M187">
        <v>1547.9</v>
      </c>
    </row>
    <row r="188" spans="1:14" ht="94.5" x14ac:dyDescent="0.2">
      <c r="A188" s="94"/>
      <c r="B188" s="69" t="s">
        <v>622</v>
      </c>
      <c r="C188" s="99" t="s">
        <v>751</v>
      </c>
      <c r="D188" s="99" t="s">
        <v>623</v>
      </c>
      <c r="E188" s="119">
        <v>1547.9</v>
      </c>
      <c r="K188" t="s">
        <v>832</v>
      </c>
      <c r="M188" s="77">
        <v>379.3</v>
      </c>
    </row>
    <row r="189" spans="1:14" ht="47.25" x14ac:dyDescent="0.2">
      <c r="A189" s="91">
        <v>14</v>
      </c>
      <c r="B189" s="70" t="s">
        <v>752</v>
      </c>
      <c r="C189" s="101" t="s">
        <v>753</v>
      </c>
      <c r="D189" s="101"/>
      <c r="E189" s="102">
        <f>E193</f>
        <v>398.3</v>
      </c>
      <c r="M189" s="77">
        <f>M186+M187+M188</f>
        <v>13506.8</v>
      </c>
      <c r="N189" s="77"/>
    </row>
    <row r="190" spans="1:14" ht="31.5" hidden="1" x14ac:dyDescent="0.2">
      <c r="A190" s="93"/>
      <c r="B190" s="69" t="s">
        <v>750</v>
      </c>
      <c r="C190" s="99" t="s">
        <v>754</v>
      </c>
      <c r="D190" s="99"/>
      <c r="E190" s="100">
        <f>E191+E192</f>
        <v>0</v>
      </c>
    </row>
    <row r="191" spans="1:14" ht="31.5" hidden="1" x14ac:dyDescent="0.2">
      <c r="A191" s="93"/>
      <c r="B191" s="69" t="s">
        <v>635</v>
      </c>
      <c r="C191" s="99" t="s">
        <v>754</v>
      </c>
      <c r="D191" s="99" t="s">
        <v>593</v>
      </c>
      <c r="E191" s="100">
        <v>0</v>
      </c>
    </row>
    <row r="192" spans="1:14" ht="15.75" hidden="1" x14ac:dyDescent="0.2">
      <c r="A192" s="93"/>
      <c r="B192" s="69" t="s">
        <v>625</v>
      </c>
      <c r="C192" s="99" t="s">
        <v>754</v>
      </c>
      <c r="D192" s="99" t="s">
        <v>626</v>
      </c>
      <c r="E192" s="100"/>
    </row>
    <row r="193" spans="1:13" ht="31.5" x14ac:dyDescent="0.2">
      <c r="A193" s="103"/>
      <c r="B193" s="69" t="s">
        <v>755</v>
      </c>
      <c r="C193" s="99" t="s">
        <v>756</v>
      </c>
      <c r="D193" s="99"/>
      <c r="E193" s="100">
        <f>E194</f>
        <v>398.3</v>
      </c>
      <c r="M193" s="77">
        <f>M186+M187+M188</f>
        <v>13506.8</v>
      </c>
    </row>
    <row r="194" spans="1:13" ht="63" x14ac:dyDescent="0.2">
      <c r="A194" s="93"/>
      <c r="B194" s="69" t="s">
        <v>757</v>
      </c>
      <c r="C194" s="99" t="s">
        <v>758</v>
      </c>
      <c r="D194" s="99"/>
      <c r="E194" s="100">
        <f>E195</f>
        <v>398.3</v>
      </c>
    </row>
    <row r="195" spans="1:13" ht="15.75" x14ac:dyDescent="0.2">
      <c r="A195" s="94"/>
      <c r="B195" s="69" t="s">
        <v>474</v>
      </c>
      <c r="C195" s="99" t="s">
        <v>758</v>
      </c>
      <c r="D195" s="99" t="s">
        <v>759</v>
      </c>
      <c r="E195" s="100">
        <v>398.3</v>
      </c>
    </row>
    <row r="196" spans="1:13" ht="47.25" x14ac:dyDescent="0.2">
      <c r="A196" s="91">
        <v>15</v>
      </c>
      <c r="B196" s="70" t="s">
        <v>760</v>
      </c>
      <c r="C196" s="101" t="s">
        <v>761</v>
      </c>
      <c r="D196" s="101"/>
      <c r="E196" s="118">
        <f>E197+E202+E205+E214+E217+E222+E229+E233</f>
        <v>12269.499999999998</v>
      </c>
    </row>
    <row r="197" spans="1:13" ht="47.25" x14ac:dyDescent="0.2">
      <c r="A197" s="93"/>
      <c r="B197" s="66" t="s">
        <v>762</v>
      </c>
      <c r="C197" s="71" t="s">
        <v>763</v>
      </c>
      <c r="D197" s="71"/>
      <c r="E197" s="98">
        <f>E198</f>
        <v>9074.7999999999993</v>
      </c>
    </row>
    <row r="198" spans="1:13" ht="31.5" x14ac:dyDescent="0.2">
      <c r="A198" s="93"/>
      <c r="B198" s="66" t="s">
        <v>750</v>
      </c>
      <c r="C198" s="71" t="s">
        <v>764</v>
      </c>
      <c r="D198" s="71"/>
      <c r="E198" s="98">
        <f>E199+E200+E201</f>
        <v>9074.7999999999993</v>
      </c>
    </row>
    <row r="199" spans="1:13" ht="94.5" x14ac:dyDescent="0.2">
      <c r="A199" s="93"/>
      <c r="B199" s="66" t="s">
        <v>622</v>
      </c>
      <c r="C199" s="71" t="s">
        <v>765</v>
      </c>
      <c r="D199" s="71" t="s">
        <v>623</v>
      </c>
      <c r="E199" s="98">
        <v>8358.9</v>
      </c>
    </row>
    <row r="200" spans="1:13" ht="31.5" x14ac:dyDescent="0.2">
      <c r="A200" s="93"/>
      <c r="B200" s="66" t="s">
        <v>592</v>
      </c>
      <c r="C200" s="71" t="s">
        <v>765</v>
      </c>
      <c r="D200" s="71" t="s">
        <v>593</v>
      </c>
      <c r="E200" s="72">
        <v>651.1</v>
      </c>
    </row>
    <row r="201" spans="1:13" ht="15.75" x14ac:dyDescent="0.2">
      <c r="A201" s="93"/>
      <c r="B201" s="66" t="s">
        <v>625</v>
      </c>
      <c r="C201" s="71" t="s">
        <v>765</v>
      </c>
      <c r="D201" s="71" t="s">
        <v>626</v>
      </c>
      <c r="E201" s="72">
        <v>64.8</v>
      </c>
    </row>
    <row r="202" spans="1:13" ht="47.25" x14ac:dyDescent="0.2">
      <c r="A202" s="93"/>
      <c r="B202" s="66" t="s">
        <v>766</v>
      </c>
      <c r="C202" s="71" t="s">
        <v>767</v>
      </c>
      <c r="D202" s="71"/>
      <c r="E202" s="72">
        <f>E203</f>
        <v>114.2</v>
      </c>
    </row>
    <row r="203" spans="1:13" ht="47.25" x14ac:dyDescent="0.2">
      <c r="A203" s="93"/>
      <c r="B203" s="66" t="s">
        <v>768</v>
      </c>
      <c r="C203" s="71" t="s">
        <v>769</v>
      </c>
      <c r="D203" s="71"/>
      <c r="E203" s="72">
        <f>E204</f>
        <v>114.2</v>
      </c>
    </row>
    <row r="204" spans="1:13" ht="15.75" x14ac:dyDescent="0.2">
      <c r="A204" s="93"/>
      <c r="B204" s="66" t="s">
        <v>474</v>
      </c>
      <c r="C204" s="71" t="s">
        <v>769</v>
      </c>
      <c r="D204" s="71" t="s">
        <v>759</v>
      </c>
      <c r="E204" s="72">
        <v>114.2</v>
      </c>
    </row>
    <row r="205" spans="1:13" ht="15.75" x14ac:dyDescent="0.2">
      <c r="A205" s="93"/>
      <c r="B205" s="66" t="s">
        <v>770</v>
      </c>
      <c r="C205" s="71" t="s">
        <v>771</v>
      </c>
      <c r="D205" s="71"/>
      <c r="E205" s="98">
        <f>E206+E209</f>
        <v>1424.3</v>
      </c>
    </row>
    <row r="206" spans="1:13" ht="31.5" x14ac:dyDescent="0.2">
      <c r="A206" s="93"/>
      <c r="B206" s="66" t="s">
        <v>772</v>
      </c>
      <c r="C206" s="71" t="s">
        <v>773</v>
      </c>
      <c r="D206" s="71"/>
      <c r="E206" s="72">
        <f>E207</f>
        <v>30</v>
      </c>
    </row>
    <row r="207" spans="1:13" ht="47.25" customHeight="1" x14ac:dyDescent="0.2">
      <c r="A207" s="93"/>
      <c r="B207" s="66" t="s">
        <v>774</v>
      </c>
      <c r="C207" s="71" t="s">
        <v>775</v>
      </c>
      <c r="D207" s="71"/>
      <c r="E207" s="72">
        <f>E208</f>
        <v>30</v>
      </c>
    </row>
    <row r="208" spans="1:13" ht="31.5" x14ac:dyDescent="0.2">
      <c r="A208" s="93"/>
      <c r="B208" s="66" t="s">
        <v>592</v>
      </c>
      <c r="C208" s="71" t="s">
        <v>775</v>
      </c>
      <c r="D208" s="71" t="s">
        <v>593</v>
      </c>
      <c r="E208" s="72">
        <v>30</v>
      </c>
    </row>
    <row r="209" spans="1:5" ht="47.25" x14ac:dyDescent="0.2">
      <c r="A209" s="93"/>
      <c r="B209" s="66" t="s">
        <v>776</v>
      </c>
      <c r="C209" s="71" t="s">
        <v>777</v>
      </c>
      <c r="D209" s="71"/>
      <c r="E209" s="98">
        <f>E212+E210</f>
        <v>1394.3</v>
      </c>
    </row>
    <row r="210" spans="1:5" ht="63" x14ac:dyDescent="0.2">
      <c r="A210" s="93"/>
      <c r="B210" s="66" t="s">
        <v>841</v>
      </c>
      <c r="C210" s="71" t="s">
        <v>842</v>
      </c>
      <c r="D210" s="71"/>
      <c r="E210" s="72">
        <f>E211</f>
        <v>233.6</v>
      </c>
    </row>
    <row r="211" spans="1:5" ht="94.5" x14ac:dyDescent="0.2">
      <c r="A211" s="93"/>
      <c r="B211" s="66" t="s">
        <v>622</v>
      </c>
      <c r="C211" s="71" t="s">
        <v>842</v>
      </c>
      <c r="D211" s="71" t="s">
        <v>623</v>
      </c>
      <c r="E211" s="72">
        <v>233.6</v>
      </c>
    </row>
    <row r="212" spans="1:5" ht="47.25" x14ac:dyDescent="0.2">
      <c r="A212" s="93"/>
      <c r="B212" s="66" t="s">
        <v>778</v>
      </c>
      <c r="C212" s="71" t="s">
        <v>779</v>
      </c>
      <c r="D212" s="71"/>
      <c r="E212" s="98">
        <f>E213</f>
        <v>1160.7</v>
      </c>
    </row>
    <row r="213" spans="1:5" ht="94.5" x14ac:dyDescent="0.2">
      <c r="A213" s="93"/>
      <c r="B213" s="66" t="s">
        <v>622</v>
      </c>
      <c r="C213" s="71" t="s">
        <v>779</v>
      </c>
      <c r="D213" s="71" t="s">
        <v>623</v>
      </c>
      <c r="E213" s="98">
        <v>1160.7</v>
      </c>
    </row>
    <row r="214" spans="1:5" ht="31.5" x14ac:dyDescent="0.2">
      <c r="A214" s="93"/>
      <c r="B214" s="66" t="s">
        <v>780</v>
      </c>
      <c r="C214" s="71" t="s">
        <v>781</v>
      </c>
      <c r="D214" s="71"/>
      <c r="E214" s="72">
        <f>E215</f>
        <v>10</v>
      </c>
    </row>
    <row r="215" spans="1:5" ht="47.25" x14ac:dyDescent="0.2">
      <c r="A215" s="93"/>
      <c r="B215" s="66" t="s">
        <v>782</v>
      </c>
      <c r="C215" s="71" t="s">
        <v>783</v>
      </c>
      <c r="D215" s="71"/>
      <c r="E215" s="72">
        <f>E216</f>
        <v>10</v>
      </c>
    </row>
    <row r="216" spans="1:5" ht="15.75" x14ac:dyDescent="0.2">
      <c r="A216" s="93"/>
      <c r="B216" s="66" t="s">
        <v>625</v>
      </c>
      <c r="C216" s="71" t="s">
        <v>783</v>
      </c>
      <c r="D216" s="71" t="s">
        <v>626</v>
      </c>
      <c r="E216" s="72">
        <v>10</v>
      </c>
    </row>
    <row r="217" spans="1:5" ht="31.5" x14ac:dyDescent="0.2">
      <c r="A217" s="93"/>
      <c r="B217" s="66" t="s">
        <v>784</v>
      </c>
      <c r="C217" s="71" t="s">
        <v>785</v>
      </c>
      <c r="D217" s="71"/>
      <c r="E217" s="72">
        <f>E218+E220</f>
        <v>172.3</v>
      </c>
    </row>
    <row r="218" spans="1:5" ht="31.5" hidden="1" x14ac:dyDescent="0.2">
      <c r="A218" s="93"/>
      <c r="B218" s="66" t="s">
        <v>786</v>
      </c>
      <c r="C218" s="71" t="s">
        <v>787</v>
      </c>
      <c r="D218" s="71"/>
      <c r="E218" s="72">
        <f>E219</f>
        <v>0</v>
      </c>
    </row>
    <row r="219" spans="1:5" ht="31.5" hidden="1" x14ac:dyDescent="0.2">
      <c r="A219" s="93"/>
      <c r="B219" s="66" t="s">
        <v>635</v>
      </c>
      <c r="C219" s="71" t="s">
        <v>787</v>
      </c>
      <c r="D219" s="71" t="s">
        <v>593</v>
      </c>
      <c r="E219" s="72">
        <v>0</v>
      </c>
    </row>
    <row r="220" spans="1:5" ht="63" x14ac:dyDescent="0.2">
      <c r="A220" s="93"/>
      <c r="B220" s="66" t="s">
        <v>788</v>
      </c>
      <c r="C220" s="71" t="s">
        <v>789</v>
      </c>
      <c r="D220" s="71"/>
      <c r="E220" s="72">
        <f>E221</f>
        <v>172.3</v>
      </c>
    </row>
    <row r="221" spans="1:5" ht="94.5" x14ac:dyDescent="0.2">
      <c r="A221" s="93"/>
      <c r="B221" s="66" t="s">
        <v>622</v>
      </c>
      <c r="C221" s="71" t="s">
        <v>789</v>
      </c>
      <c r="D221" s="71" t="s">
        <v>623</v>
      </c>
      <c r="E221" s="72">
        <v>172.3</v>
      </c>
    </row>
    <row r="222" spans="1:5" ht="31.5" x14ac:dyDescent="0.2">
      <c r="A222" s="93"/>
      <c r="B222" s="66" t="s">
        <v>790</v>
      </c>
      <c r="C222" s="71" t="s">
        <v>791</v>
      </c>
      <c r="D222" s="71"/>
      <c r="E222" s="98">
        <f>E223+E225+E227</f>
        <v>1470.4</v>
      </c>
    </row>
    <row r="223" spans="1:5" ht="47.25" x14ac:dyDescent="0.2">
      <c r="A223" s="93"/>
      <c r="B223" s="66" t="s">
        <v>792</v>
      </c>
      <c r="C223" s="71" t="s">
        <v>793</v>
      </c>
      <c r="D223" s="71"/>
      <c r="E223" s="72">
        <f>E224</f>
        <v>983.9</v>
      </c>
    </row>
    <row r="224" spans="1:5" ht="38.25" customHeight="1" x14ac:dyDescent="0.2">
      <c r="A224" s="93"/>
      <c r="B224" s="66" t="s">
        <v>598</v>
      </c>
      <c r="C224" s="71" t="s">
        <v>793</v>
      </c>
      <c r="D224" s="71" t="s">
        <v>593</v>
      </c>
      <c r="E224" s="72">
        <v>983.9</v>
      </c>
    </row>
    <row r="225" spans="1:5" ht="37.5" customHeight="1" x14ac:dyDescent="0.2">
      <c r="A225" s="93"/>
      <c r="B225" s="66" t="s">
        <v>794</v>
      </c>
      <c r="C225" s="71" t="s">
        <v>795</v>
      </c>
      <c r="D225" s="71"/>
      <c r="E225" s="72">
        <f>E226</f>
        <v>456.3</v>
      </c>
    </row>
    <row r="226" spans="1:5" ht="20.25" customHeight="1" x14ac:dyDescent="0.2">
      <c r="A226" s="93"/>
      <c r="B226" s="66" t="s">
        <v>625</v>
      </c>
      <c r="C226" s="71" t="s">
        <v>795</v>
      </c>
      <c r="D226" s="71" t="s">
        <v>626</v>
      </c>
      <c r="E226" s="72">
        <v>456.3</v>
      </c>
    </row>
    <row r="227" spans="1:5" ht="30.75" customHeight="1" x14ac:dyDescent="0.2">
      <c r="A227" s="93"/>
      <c r="B227" s="66" t="s">
        <v>796</v>
      </c>
      <c r="C227" s="71" t="s">
        <v>797</v>
      </c>
      <c r="D227" s="71"/>
      <c r="E227" s="72">
        <f>E228</f>
        <v>30.2</v>
      </c>
    </row>
    <row r="228" spans="1:5" ht="31.5" x14ac:dyDescent="0.2">
      <c r="A228" s="93"/>
      <c r="B228" s="66" t="s">
        <v>635</v>
      </c>
      <c r="C228" s="71" t="s">
        <v>797</v>
      </c>
      <c r="D228" s="71" t="s">
        <v>593</v>
      </c>
      <c r="E228" s="72">
        <v>30.2</v>
      </c>
    </row>
    <row r="229" spans="1:5" ht="31.5" hidden="1" x14ac:dyDescent="0.2">
      <c r="A229" s="93"/>
      <c r="B229" s="66" t="s">
        <v>798</v>
      </c>
      <c r="C229" s="71" t="s">
        <v>799</v>
      </c>
      <c r="D229" s="71"/>
      <c r="E229" s="72">
        <f>E230</f>
        <v>0</v>
      </c>
    </row>
    <row r="230" spans="1:5" ht="31.5" hidden="1" x14ac:dyDescent="0.2">
      <c r="A230" s="93"/>
      <c r="B230" s="66" t="s">
        <v>800</v>
      </c>
      <c r="C230" s="71" t="s">
        <v>801</v>
      </c>
      <c r="D230" s="71"/>
      <c r="E230" s="72">
        <f>E231</f>
        <v>0</v>
      </c>
    </row>
    <row r="231" spans="1:5" ht="47.25" hidden="1" x14ac:dyDescent="0.2">
      <c r="A231" s="93"/>
      <c r="B231" s="66" t="s">
        <v>802</v>
      </c>
      <c r="C231" s="71" t="s">
        <v>803</v>
      </c>
      <c r="D231" s="71"/>
      <c r="E231" s="72">
        <f>E232</f>
        <v>0</v>
      </c>
    </row>
    <row r="232" spans="1:5" ht="15.75" hidden="1" x14ac:dyDescent="0.2">
      <c r="A232" s="94"/>
      <c r="B232" s="66" t="s">
        <v>625</v>
      </c>
      <c r="C232" s="71" t="s">
        <v>804</v>
      </c>
      <c r="D232" s="71" t="s">
        <v>626</v>
      </c>
      <c r="E232" s="72">
        <v>0</v>
      </c>
    </row>
    <row r="233" spans="1:5" ht="18" customHeight="1" x14ac:dyDescent="0.2">
      <c r="A233" s="93">
        <v>16</v>
      </c>
      <c r="B233" s="67" t="s">
        <v>805</v>
      </c>
      <c r="C233" s="73" t="s">
        <v>806</v>
      </c>
      <c r="D233" s="73"/>
      <c r="E233" s="74">
        <f>E234</f>
        <v>3.5</v>
      </c>
    </row>
    <row r="234" spans="1:5" ht="47.25" x14ac:dyDescent="0.2">
      <c r="A234" s="93"/>
      <c r="B234" s="66" t="s">
        <v>807</v>
      </c>
      <c r="C234" s="71" t="s">
        <v>808</v>
      </c>
      <c r="D234" s="71"/>
      <c r="E234" s="72">
        <f>E235</f>
        <v>3.5</v>
      </c>
    </row>
    <row r="235" spans="1:5" ht="47.25" x14ac:dyDescent="0.2">
      <c r="A235" s="93"/>
      <c r="B235" s="66" t="s">
        <v>809</v>
      </c>
      <c r="C235" s="71" t="s">
        <v>810</v>
      </c>
      <c r="D235" s="71"/>
      <c r="E235" s="72">
        <f>E236</f>
        <v>3.5</v>
      </c>
    </row>
    <row r="236" spans="1:5" ht="31.5" x14ac:dyDescent="0.2">
      <c r="A236" s="94"/>
      <c r="B236" s="66" t="s">
        <v>811</v>
      </c>
      <c r="C236" s="71" t="s">
        <v>810</v>
      </c>
      <c r="D236" s="71" t="s">
        <v>812</v>
      </c>
      <c r="E236" s="72">
        <v>3.5</v>
      </c>
    </row>
    <row r="237" spans="1:5" ht="18.75" x14ac:dyDescent="0.2">
      <c r="A237" s="82"/>
      <c r="B237" s="83"/>
      <c r="C237" s="84"/>
      <c r="D237" s="84"/>
      <c r="E237" s="89" t="s">
        <v>844</v>
      </c>
    </row>
    <row r="238" spans="1:5" ht="18.75" x14ac:dyDescent="0.2">
      <c r="A238" s="86"/>
      <c r="B238" s="87"/>
      <c r="C238" s="88"/>
      <c r="D238" s="88"/>
      <c r="E238" s="85"/>
    </row>
    <row r="239" spans="1:5" ht="18.75" x14ac:dyDescent="0.3">
      <c r="A239" s="80"/>
      <c r="B239" s="81"/>
      <c r="C239" s="81"/>
      <c r="D239" s="81"/>
      <c r="E239" s="81"/>
    </row>
    <row r="240" spans="1:5" ht="18.75" x14ac:dyDescent="0.3">
      <c r="A240" s="130" t="s">
        <v>856</v>
      </c>
      <c r="B240" s="130"/>
      <c r="C240" s="81"/>
      <c r="D240" s="81"/>
      <c r="E240" s="81"/>
    </row>
    <row r="241" spans="1:5" ht="18.75" x14ac:dyDescent="0.3">
      <c r="A241" s="130" t="s">
        <v>581</v>
      </c>
      <c r="B241" s="130"/>
      <c r="C241" s="81"/>
      <c r="D241" s="79"/>
      <c r="E241" s="79"/>
    </row>
    <row r="242" spans="1:5" ht="18.75" x14ac:dyDescent="0.3">
      <c r="A242" s="130" t="s">
        <v>836</v>
      </c>
      <c r="B242" s="130"/>
      <c r="C242" s="81"/>
      <c r="D242" s="90" t="s">
        <v>881</v>
      </c>
      <c r="E242" s="121" t="s">
        <v>882</v>
      </c>
    </row>
    <row r="243" spans="1:5" x14ac:dyDescent="0.2">
      <c r="A243" s="1"/>
      <c r="B243" s="6"/>
      <c r="C243" s="6"/>
      <c r="D243" s="6"/>
      <c r="E243" s="6"/>
    </row>
    <row r="244" spans="1:5" x14ac:dyDescent="0.2">
      <c r="A244" s="1"/>
      <c r="B244" s="6"/>
      <c r="C244" s="6"/>
      <c r="D244" s="6"/>
      <c r="E244" s="6"/>
    </row>
    <row r="245" spans="1:5" x14ac:dyDescent="0.2">
      <c r="A245" s="1"/>
      <c r="B245" s="6"/>
      <c r="C245" s="6"/>
      <c r="D245" s="6"/>
      <c r="E245" s="6"/>
    </row>
    <row r="246" spans="1:5" x14ac:dyDescent="0.2">
      <c r="A246" s="1"/>
      <c r="B246" s="6"/>
      <c r="C246" s="6"/>
      <c r="D246" s="6"/>
      <c r="E246" s="6"/>
    </row>
    <row r="247" spans="1:5" x14ac:dyDescent="0.2">
      <c r="A247" s="1"/>
      <c r="B247" s="6"/>
      <c r="C247" s="6"/>
      <c r="D247" s="6"/>
      <c r="E247" s="6"/>
    </row>
    <row r="248" spans="1:5" x14ac:dyDescent="0.2">
      <c r="A248" s="1"/>
      <c r="B248" s="6"/>
      <c r="C248" s="6"/>
      <c r="D248" s="6"/>
      <c r="E248" s="6"/>
    </row>
    <row r="249" spans="1:5" x14ac:dyDescent="0.2">
      <c r="A249" s="1"/>
      <c r="B249" s="6"/>
      <c r="C249" s="6"/>
      <c r="D249" s="6"/>
      <c r="E249" s="6"/>
    </row>
    <row r="250" spans="1:5" x14ac:dyDescent="0.2">
      <c r="A250" s="1"/>
      <c r="B250" s="6"/>
      <c r="C250" s="6"/>
      <c r="D250" s="6"/>
      <c r="E250" s="6"/>
    </row>
    <row r="251" spans="1:5" x14ac:dyDescent="0.2">
      <c r="A251" s="1"/>
      <c r="B251" s="6"/>
      <c r="C251" s="6"/>
      <c r="D251" s="6"/>
      <c r="E251" s="6"/>
    </row>
    <row r="252" spans="1:5" x14ac:dyDescent="0.2">
      <c r="A252" s="1"/>
      <c r="B252" s="6"/>
      <c r="C252" s="6"/>
      <c r="D252" s="6"/>
      <c r="E252" s="6"/>
    </row>
    <row r="253" spans="1:5" x14ac:dyDescent="0.2">
      <c r="A253" s="1"/>
      <c r="B253" s="6"/>
      <c r="C253" s="6"/>
      <c r="D253" s="6"/>
      <c r="E253" s="6"/>
    </row>
    <row r="254" spans="1:5" x14ac:dyDescent="0.2">
      <c r="A254" s="1"/>
      <c r="B254" s="6"/>
      <c r="C254" s="6"/>
      <c r="D254" s="6"/>
      <c r="E254" s="6"/>
    </row>
    <row r="255" spans="1:5" x14ac:dyDescent="0.2">
      <c r="A255" s="1"/>
      <c r="B255" s="6"/>
      <c r="C255" s="6"/>
      <c r="D255" s="6"/>
      <c r="E255" s="6"/>
    </row>
    <row r="256" spans="1:5" x14ac:dyDescent="0.2">
      <c r="A256" s="1"/>
      <c r="B256" s="6"/>
      <c r="C256" s="6"/>
      <c r="D256" s="6"/>
      <c r="E256" s="6"/>
    </row>
    <row r="257" spans="1:5" x14ac:dyDescent="0.2">
      <c r="A257" s="1"/>
      <c r="B257" s="6"/>
      <c r="C257" s="6"/>
      <c r="D257" s="6"/>
      <c r="E257" s="6"/>
    </row>
    <row r="258" spans="1:5" x14ac:dyDescent="0.2">
      <c r="A258" s="1"/>
      <c r="B258" s="6"/>
      <c r="C258" s="6"/>
      <c r="D258" s="6"/>
      <c r="E258" s="6"/>
    </row>
    <row r="259" spans="1:5" x14ac:dyDescent="0.2">
      <c r="A259" s="1"/>
      <c r="B259" s="6"/>
      <c r="C259" s="6"/>
      <c r="D259" s="6"/>
      <c r="E259" s="6"/>
    </row>
    <row r="260" spans="1:5" x14ac:dyDescent="0.2">
      <c r="A260" s="1"/>
      <c r="B260" s="6"/>
      <c r="C260" s="6"/>
      <c r="D260" s="6"/>
      <c r="E260" s="6"/>
    </row>
    <row r="261" spans="1:5" x14ac:dyDescent="0.2">
      <c r="A261" s="1"/>
      <c r="B261" s="6"/>
      <c r="C261" s="6"/>
      <c r="D261" s="6"/>
      <c r="E261" s="6"/>
    </row>
    <row r="262" spans="1:5" x14ac:dyDescent="0.2">
      <c r="A262" s="1"/>
      <c r="B262" s="6"/>
      <c r="C262" s="6"/>
      <c r="D262" s="6"/>
      <c r="E262" s="6"/>
    </row>
    <row r="263" spans="1:5" x14ac:dyDescent="0.2">
      <c r="A263" s="1"/>
      <c r="B263" s="6"/>
      <c r="C263" s="6"/>
      <c r="D263" s="6"/>
      <c r="E263" s="6"/>
    </row>
    <row r="264" spans="1:5" x14ac:dyDescent="0.2">
      <c r="A264" s="1"/>
      <c r="B264" s="6"/>
      <c r="C264" s="6"/>
      <c r="D264" s="6"/>
      <c r="E264" s="6"/>
    </row>
    <row r="265" spans="1:5" x14ac:dyDescent="0.2">
      <c r="A265" s="1"/>
      <c r="B265" s="6"/>
      <c r="C265" s="6"/>
      <c r="D265" s="6"/>
      <c r="E265" s="6"/>
    </row>
    <row r="266" spans="1:5" x14ac:dyDescent="0.2">
      <c r="A266" s="1"/>
      <c r="B266" s="6"/>
      <c r="C266" s="6"/>
      <c r="D266" s="6"/>
      <c r="E266" s="6"/>
    </row>
    <row r="267" spans="1:5" x14ac:dyDescent="0.2">
      <c r="A267" s="1"/>
      <c r="B267" s="6"/>
      <c r="C267" s="6"/>
      <c r="D267" s="6"/>
      <c r="E267" s="6"/>
    </row>
    <row r="268" spans="1:5" x14ac:dyDescent="0.2">
      <c r="A268" s="1"/>
      <c r="B268" s="6"/>
      <c r="C268" s="6"/>
      <c r="D268" s="6"/>
      <c r="E268" s="6"/>
    </row>
    <row r="269" spans="1:5" x14ac:dyDescent="0.2">
      <c r="A269" s="1"/>
      <c r="B269" s="6"/>
      <c r="C269" s="6"/>
      <c r="D269" s="6"/>
      <c r="E269" s="6"/>
    </row>
    <row r="270" spans="1:5" x14ac:dyDescent="0.2">
      <c r="A270" s="1"/>
      <c r="B270" s="6"/>
      <c r="C270" s="6"/>
      <c r="D270" s="6"/>
      <c r="E270" s="6"/>
    </row>
    <row r="271" spans="1:5" x14ac:dyDescent="0.2">
      <c r="A271" s="1"/>
      <c r="B271" s="6"/>
      <c r="C271" s="6"/>
      <c r="D271" s="6"/>
      <c r="E271" s="6"/>
    </row>
    <row r="272" spans="1:5" x14ac:dyDescent="0.2">
      <c r="A272" s="1"/>
      <c r="B272" s="6"/>
      <c r="C272" s="6"/>
      <c r="D272" s="6"/>
      <c r="E272" s="6"/>
    </row>
    <row r="273" spans="1:5" x14ac:dyDescent="0.2">
      <c r="A273" s="1"/>
      <c r="B273" s="6"/>
      <c r="C273" s="6"/>
      <c r="D273" s="6"/>
      <c r="E273" s="6"/>
    </row>
    <row r="274" spans="1:5" x14ac:dyDescent="0.2">
      <c r="A274" s="1"/>
      <c r="B274" s="6"/>
      <c r="C274" s="6"/>
      <c r="D274" s="6"/>
      <c r="E274" s="6"/>
    </row>
    <row r="275" spans="1:5" x14ac:dyDescent="0.2">
      <c r="A275" s="1"/>
      <c r="B275" s="6"/>
      <c r="C275" s="6"/>
      <c r="D275" s="6"/>
      <c r="E275" s="6"/>
    </row>
    <row r="276" spans="1:5" x14ac:dyDescent="0.2">
      <c r="A276" s="1"/>
      <c r="B276" s="6"/>
      <c r="C276" s="6"/>
      <c r="D276" s="6"/>
      <c r="E276" s="6"/>
    </row>
    <row r="277" spans="1:5" x14ac:dyDescent="0.2">
      <c r="A277" s="1"/>
      <c r="B277" s="6"/>
      <c r="C277" s="6"/>
      <c r="D277" s="6"/>
      <c r="E277" s="6"/>
    </row>
    <row r="278" spans="1:5" x14ac:dyDescent="0.2">
      <c r="A278" s="1"/>
      <c r="B278" s="6"/>
      <c r="C278" s="6"/>
      <c r="D278" s="6"/>
      <c r="E278" s="6"/>
    </row>
    <row r="279" spans="1:5" x14ac:dyDescent="0.2">
      <c r="A279" s="1"/>
      <c r="B279" s="6"/>
      <c r="C279" s="6"/>
      <c r="D279" s="6"/>
      <c r="E279" s="6"/>
    </row>
    <row r="280" spans="1:5" x14ac:dyDescent="0.2">
      <c r="A280" s="1"/>
      <c r="B280" s="6"/>
      <c r="C280" s="6"/>
      <c r="D280" s="6"/>
      <c r="E280" s="6"/>
    </row>
    <row r="281" spans="1:5" x14ac:dyDescent="0.2">
      <c r="A281" s="1"/>
      <c r="B281" s="6"/>
      <c r="C281" s="6"/>
      <c r="D281" s="6"/>
      <c r="E281" s="6"/>
    </row>
    <row r="282" spans="1:5" x14ac:dyDescent="0.2">
      <c r="A282" s="1"/>
      <c r="B282" s="6"/>
      <c r="C282" s="6"/>
      <c r="D282" s="6"/>
      <c r="E282" s="6"/>
    </row>
    <row r="283" spans="1:5" x14ac:dyDescent="0.2">
      <c r="A283" s="1"/>
      <c r="B283" s="6"/>
      <c r="C283" s="6"/>
      <c r="D283" s="6"/>
      <c r="E283" s="6"/>
    </row>
    <row r="284" spans="1:5" x14ac:dyDescent="0.2">
      <c r="A284" s="1"/>
      <c r="B284" s="6"/>
      <c r="C284" s="6"/>
      <c r="D284" s="6"/>
      <c r="E284" s="6"/>
    </row>
    <row r="285" spans="1:5" x14ac:dyDescent="0.2">
      <c r="A285" s="1"/>
      <c r="B285" s="6"/>
      <c r="C285" s="6"/>
      <c r="D285" s="6"/>
      <c r="E285" s="6"/>
    </row>
    <row r="286" spans="1:5" x14ac:dyDescent="0.2">
      <c r="A286" s="1"/>
      <c r="B286" s="6"/>
      <c r="C286" s="6"/>
      <c r="D286" s="6"/>
      <c r="E286" s="6"/>
    </row>
    <row r="287" spans="1:5" x14ac:dyDescent="0.2">
      <c r="A287" s="1"/>
      <c r="B287" s="6"/>
      <c r="C287" s="6"/>
      <c r="D287" s="6"/>
      <c r="E287" s="6"/>
    </row>
    <row r="288" spans="1:5" x14ac:dyDescent="0.2">
      <c r="A288" s="1"/>
      <c r="B288" s="6"/>
      <c r="C288" s="6"/>
      <c r="D288" s="6"/>
      <c r="E288" s="6"/>
    </row>
    <row r="289" spans="1:5" x14ac:dyDescent="0.2">
      <c r="A289" s="1"/>
      <c r="B289" s="6"/>
      <c r="C289" s="6"/>
      <c r="D289" s="6"/>
      <c r="E289" s="6"/>
    </row>
    <row r="290" spans="1:5" x14ac:dyDescent="0.2">
      <c r="A290" s="1"/>
      <c r="B290" s="6"/>
      <c r="C290" s="6"/>
      <c r="D290" s="6"/>
      <c r="E290" s="6"/>
    </row>
    <row r="291" spans="1:5" x14ac:dyDescent="0.2">
      <c r="A291" s="1"/>
      <c r="B291" s="6"/>
      <c r="C291" s="6"/>
      <c r="D291" s="6"/>
      <c r="E291" s="6"/>
    </row>
    <row r="292" spans="1:5" x14ac:dyDescent="0.2">
      <c r="A292" s="1"/>
      <c r="B292" s="6"/>
      <c r="C292" s="6"/>
      <c r="D292" s="6"/>
      <c r="E292" s="6"/>
    </row>
    <row r="293" spans="1:5" x14ac:dyDescent="0.2">
      <c r="A293" s="1"/>
      <c r="B293" s="6"/>
      <c r="C293" s="6"/>
      <c r="D293" s="6"/>
      <c r="E293" s="6"/>
    </row>
    <row r="294" spans="1:5" x14ac:dyDescent="0.2">
      <c r="A294" s="1"/>
      <c r="B294" s="6"/>
      <c r="C294" s="6"/>
      <c r="D294" s="6"/>
      <c r="E294" s="6"/>
    </row>
    <row r="295" spans="1:5" x14ac:dyDescent="0.2">
      <c r="A295" s="1"/>
      <c r="B295" s="6"/>
      <c r="C295" s="6"/>
      <c r="D295" s="6"/>
      <c r="E295" s="6"/>
    </row>
    <row r="296" spans="1:5" x14ac:dyDescent="0.2">
      <c r="A296" s="1"/>
      <c r="B296" s="6"/>
      <c r="C296" s="6"/>
      <c r="D296" s="6"/>
      <c r="E296" s="6"/>
    </row>
    <row r="297" spans="1:5" x14ac:dyDescent="0.2">
      <c r="A297" s="1"/>
      <c r="B297" s="6"/>
      <c r="C297" s="6"/>
      <c r="D297" s="6"/>
      <c r="E297" s="6"/>
    </row>
    <row r="298" spans="1:5" x14ac:dyDescent="0.2">
      <c r="A298" s="1"/>
      <c r="B298" s="6"/>
      <c r="C298" s="6"/>
      <c r="D298" s="6"/>
      <c r="E298" s="6"/>
    </row>
    <row r="299" spans="1:5" x14ac:dyDescent="0.2">
      <c r="A299" s="1"/>
      <c r="B299" s="6"/>
      <c r="C299" s="6"/>
      <c r="D299" s="6"/>
      <c r="E299" s="6"/>
    </row>
    <row r="300" spans="1:5" x14ac:dyDescent="0.2">
      <c r="A300" s="1"/>
      <c r="B300" s="6"/>
      <c r="C300" s="6"/>
      <c r="D300" s="6"/>
      <c r="E300" s="6"/>
    </row>
    <row r="301" spans="1:5" x14ac:dyDescent="0.2">
      <c r="A301" s="1"/>
      <c r="B301" s="6"/>
      <c r="C301" s="6"/>
      <c r="D301" s="6"/>
      <c r="E301" s="6"/>
    </row>
    <row r="302" spans="1:5" x14ac:dyDescent="0.2">
      <c r="A302" s="1"/>
      <c r="B302" s="6"/>
      <c r="C302" s="6"/>
      <c r="D302" s="6"/>
      <c r="E302" s="6"/>
    </row>
    <row r="303" spans="1:5" x14ac:dyDescent="0.2">
      <c r="A303" s="1"/>
      <c r="B303" s="6"/>
      <c r="C303" s="6"/>
      <c r="D303" s="6"/>
      <c r="E303" s="6"/>
    </row>
    <row r="304" spans="1:5" x14ac:dyDescent="0.2">
      <c r="A304" s="1"/>
      <c r="B304" s="6"/>
      <c r="C304" s="6"/>
      <c r="D304" s="6"/>
      <c r="E304" s="6"/>
    </row>
    <row r="305" spans="1:5" x14ac:dyDescent="0.2">
      <c r="A305" s="1"/>
      <c r="B305" s="6"/>
      <c r="C305" s="6"/>
      <c r="D305" s="6"/>
      <c r="E305" s="6"/>
    </row>
    <row r="306" spans="1:5" x14ac:dyDescent="0.2">
      <c r="A306" s="1"/>
      <c r="B306" s="6"/>
      <c r="C306" s="6"/>
      <c r="D306" s="6"/>
      <c r="E306" s="6"/>
    </row>
    <row r="307" spans="1:5" x14ac:dyDescent="0.2">
      <c r="A307" s="1"/>
      <c r="B307" s="6"/>
      <c r="C307" s="6"/>
      <c r="D307" s="6"/>
      <c r="E307" s="6"/>
    </row>
    <row r="308" spans="1:5" x14ac:dyDescent="0.2">
      <c r="A308" s="1"/>
      <c r="B308" s="6"/>
      <c r="C308" s="6"/>
      <c r="D308" s="6"/>
      <c r="E308" s="6"/>
    </row>
    <row r="309" spans="1:5" x14ac:dyDescent="0.2">
      <c r="A309" s="1"/>
      <c r="B309" s="6"/>
      <c r="C309" s="6"/>
      <c r="D309" s="6"/>
      <c r="E309" s="6"/>
    </row>
    <row r="310" spans="1:5" x14ac:dyDescent="0.2">
      <c r="A310" s="1"/>
      <c r="B310" s="6"/>
      <c r="C310" s="6"/>
      <c r="D310" s="6"/>
      <c r="E310" s="6"/>
    </row>
    <row r="311" spans="1:5" x14ac:dyDescent="0.2">
      <c r="A311" s="1"/>
      <c r="B311" s="6"/>
      <c r="C311" s="6"/>
      <c r="D311" s="6"/>
      <c r="E311" s="6"/>
    </row>
    <row r="312" spans="1:5" x14ac:dyDescent="0.2">
      <c r="A312" s="1"/>
      <c r="B312" s="6"/>
      <c r="C312" s="6"/>
      <c r="D312" s="6"/>
      <c r="E312" s="6"/>
    </row>
    <row r="313" spans="1:5" x14ac:dyDescent="0.2">
      <c r="A313" s="1"/>
      <c r="B313" s="6"/>
      <c r="C313" s="6"/>
      <c r="D313" s="6"/>
      <c r="E313" s="6"/>
    </row>
    <row r="314" spans="1:5" x14ac:dyDescent="0.2">
      <c r="A314" s="1"/>
      <c r="B314" s="6"/>
      <c r="C314" s="6"/>
      <c r="D314" s="6"/>
      <c r="E314" s="6"/>
    </row>
    <row r="315" spans="1:5" x14ac:dyDescent="0.2">
      <c r="A315" s="1"/>
      <c r="B315" s="6"/>
      <c r="C315" s="6"/>
      <c r="D315" s="6"/>
      <c r="E315" s="6"/>
    </row>
    <row r="316" spans="1:5" x14ac:dyDescent="0.2">
      <c r="A316" s="1"/>
      <c r="B316" s="6"/>
      <c r="C316" s="6"/>
      <c r="D316" s="6"/>
      <c r="E316" s="6"/>
    </row>
    <row r="317" spans="1:5" x14ac:dyDescent="0.2">
      <c r="A317" s="1"/>
      <c r="B317" s="6"/>
      <c r="C317" s="6"/>
      <c r="D317" s="6"/>
      <c r="E317" s="6"/>
    </row>
    <row r="318" spans="1:5" x14ac:dyDescent="0.2">
      <c r="A318" s="1"/>
      <c r="B318" s="6"/>
      <c r="C318" s="6"/>
      <c r="D318" s="6"/>
      <c r="E318" s="6"/>
    </row>
    <row r="319" spans="1:5" x14ac:dyDescent="0.2">
      <c r="A319" s="1"/>
      <c r="B319" s="6"/>
      <c r="C319" s="6"/>
      <c r="D319" s="6"/>
      <c r="E319" s="6"/>
    </row>
    <row r="320" spans="1:5" x14ac:dyDescent="0.2">
      <c r="A320" s="1"/>
      <c r="B320" s="6"/>
      <c r="C320" s="6"/>
      <c r="D320" s="6"/>
      <c r="E320" s="6"/>
    </row>
    <row r="321" spans="1:5" x14ac:dyDescent="0.2">
      <c r="A321" s="1"/>
      <c r="B321" s="6"/>
      <c r="C321" s="6"/>
      <c r="D321" s="6"/>
      <c r="E321" s="6"/>
    </row>
    <row r="322" spans="1:5" x14ac:dyDescent="0.2">
      <c r="A322" s="1"/>
      <c r="B322" s="6"/>
      <c r="C322" s="6"/>
      <c r="D322" s="6"/>
      <c r="E322" s="6"/>
    </row>
    <row r="323" spans="1:5" x14ac:dyDescent="0.2">
      <c r="A323" s="1"/>
      <c r="B323" s="6"/>
      <c r="C323" s="6"/>
      <c r="D323" s="6"/>
      <c r="E323" s="6"/>
    </row>
    <row r="324" spans="1:5" x14ac:dyDescent="0.2">
      <c r="A324" s="1"/>
      <c r="B324" s="6"/>
      <c r="C324" s="6"/>
      <c r="D324" s="6"/>
      <c r="E324" s="6"/>
    </row>
    <row r="325" spans="1:5" x14ac:dyDescent="0.2">
      <c r="A325" s="1"/>
      <c r="B325" s="6"/>
      <c r="C325" s="6"/>
      <c r="D325" s="6"/>
      <c r="E325" s="6"/>
    </row>
    <row r="326" spans="1:5" x14ac:dyDescent="0.2">
      <c r="A326" s="1"/>
      <c r="B326" s="6"/>
      <c r="C326" s="6"/>
      <c r="D326" s="6"/>
      <c r="E326" s="6"/>
    </row>
    <row r="327" spans="1:5" x14ac:dyDescent="0.2">
      <c r="A327" s="1"/>
      <c r="B327" s="6"/>
      <c r="C327" s="6"/>
      <c r="D327" s="6"/>
      <c r="E327" s="6"/>
    </row>
    <row r="328" spans="1:5" x14ac:dyDescent="0.2">
      <c r="A328" s="1"/>
      <c r="B328" s="6"/>
      <c r="C328" s="6"/>
      <c r="D328" s="6"/>
      <c r="E328" s="6"/>
    </row>
    <row r="329" spans="1:5" x14ac:dyDescent="0.2">
      <c r="A329" s="1"/>
      <c r="B329" s="6"/>
      <c r="C329" s="6"/>
      <c r="D329" s="6"/>
      <c r="E329" s="6"/>
    </row>
    <row r="330" spans="1:5" x14ac:dyDescent="0.2">
      <c r="A330" s="1"/>
      <c r="B330" s="6"/>
      <c r="C330" s="6"/>
      <c r="D330" s="6"/>
      <c r="E330" s="6"/>
    </row>
    <row r="331" spans="1:5" x14ac:dyDescent="0.2">
      <c r="A331" s="1"/>
      <c r="B331" s="6"/>
      <c r="C331" s="6"/>
      <c r="D331" s="6"/>
      <c r="E331" s="6"/>
    </row>
    <row r="332" spans="1:5" x14ac:dyDescent="0.2">
      <c r="A332" s="1"/>
      <c r="B332" s="6"/>
      <c r="C332" s="6"/>
      <c r="D332" s="6"/>
      <c r="E332" s="6"/>
    </row>
    <row r="333" spans="1:5" x14ac:dyDescent="0.2">
      <c r="A333" s="1"/>
      <c r="B333" s="6"/>
      <c r="C333" s="6"/>
      <c r="D333" s="6"/>
      <c r="E333" s="6"/>
    </row>
    <row r="334" spans="1:5" x14ac:dyDescent="0.2">
      <c r="A334" s="1"/>
      <c r="B334" s="6"/>
      <c r="C334" s="6"/>
      <c r="D334" s="6"/>
      <c r="E334" s="6"/>
    </row>
    <row r="335" spans="1:5" x14ac:dyDescent="0.2">
      <c r="A335" s="1"/>
      <c r="B335" s="6"/>
      <c r="C335" s="6"/>
      <c r="D335" s="6"/>
      <c r="E335" s="6"/>
    </row>
    <row r="336" spans="1:5" x14ac:dyDescent="0.2">
      <c r="A336" s="1"/>
      <c r="B336" s="6"/>
      <c r="C336" s="6"/>
      <c r="D336" s="6"/>
      <c r="E336" s="6"/>
    </row>
    <row r="337" spans="1:5" x14ac:dyDescent="0.2">
      <c r="A337" s="1"/>
      <c r="B337" s="6"/>
      <c r="C337" s="6"/>
      <c r="D337" s="6"/>
      <c r="E337" s="6"/>
    </row>
    <row r="338" spans="1:5" x14ac:dyDescent="0.2">
      <c r="A338" s="1"/>
      <c r="B338" s="6"/>
      <c r="C338" s="6"/>
      <c r="D338" s="6"/>
      <c r="E338" s="6"/>
    </row>
    <row r="339" spans="1:5" x14ac:dyDescent="0.2">
      <c r="A339" s="1"/>
      <c r="B339" s="6"/>
      <c r="C339" s="6"/>
      <c r="D339" s="6"/>
      <c r="E339" s="6"/>
    </row>
    <row r="340" spans="1:5" x14ac:dyDescent="0.2">
      <c r="A340" s="1"/>
      <c r="B340" s="6"/>
      <c r="C340" s="6"/>
      <c r="D340" s="6"/>
      <c r="E340" s="6"/>
    </row>
    <row r="341" spans="1:5" x14ac:dyDescent="0.2">
      <c r="A341" s="1"/>
      <c r="B341" s="6"/>
      <c r="C341" s="6"/>
      <c r="D341" s="6"/>
      <c r="E341" s="6"/>
    </row>
    <row r="342" spans="1:5" x14ac:dyDescent="0.2">
      <c r="A342" s="1"/>
      <c r="B342" s="6"/>
      <c r="C342" s="6"/>
      <c r="D342" s="6"/>
      <c r="E342" s="6"/>
    </row>
    <row r="343" spans="1:5" x14ac:dyDescent="0.2">
      <c r="A343" s="1"/>
      <c r="B343" s="6"/>
      <c r="C343" s="6"/>
      <c r="D343" s="6"/>
      <c r="E343" s="6"/>
    </row>
    <row r="344" spans="1:5" x14ac:dyDescent="0.2">
      <c r="A344" s="1"/>
      <c r="B344" s="6"/>
      <c r="C344" s="6"/>
      <c r="D344" s="6"/>
      <c r="E344" s="6"/>
    </row>
    <row r="345" spans="1:5" x14ac:dyDescent="0.2">
      <c r="A345" s="1"/>
      <c r="B345" s="6"/>
      <c r="C345" s="6"/>
      <c r="D345" s="6"/>
      <c r="E345" s="6"/>
    </row>
    <row r="346" spans="1:5" x14ac:dyDescent="0.2">
      <c r="A346" s="1"/>
      <c r="B346" s="6"/>
      <c r="C346" s="6"/>
      <c r="D346" s="6"/>
      <c r="E346" s="6"/>
    </row>
    <row r="347" spans="1:5" x14ac:dyDescent="0.2">
      <c r="A347" s="1"/>
      <c r="B347" s="6"/>
      <c r="C347" s="6"/>
      <c r="D347" s="6"/>
      <c r="E347" s="6"/>
    </row>
    <row r="348" spans="1:5" x14ac:dyDescent="0.2">
      <c r="A348" s="1"/>
      <c r="B348" s="6"/>
      <c r="C348" s="6"/>
      <c r="D348" s="6"/>
      <c r="E348" s="6"/>
    </row>
    <row r="349" spans="1:5" x14ac:dyDescent="0.2">
      <c r="A349" s="1"/>
      <c r="B349" s="6"/>
      <c r="C349" s="6"/>
      <c r="D349" s="6"/>
      <c r="E349" s="6"/>
    </row>
    <row r="350" spans="1:5" x14ac:dyDescent="0.2">
      <c r="A350" s="1"/>
      <c r="B350" s="6"/>
      <c r="C350" s="6"/>
      <c r="D350" s="6"/>
      <c r="E350" s="6"/>
    </row>
    <row r="351" spans="1:5" x14ac:dyDescent="0.2">
      <c r="A351" s="1"/>
      <c r="B351" s="6"/>
      <c r="C351" s="6"/>
      <c r="D351" s="6"/>
      <c r="E351" s="6"/>
    </row>
    <row r="352" spans="1:5" x14ac:dyDescent="0.2">
      <c r="A352" s="1"/>
      <c r="B352" s="6"/>
      <c r="C352" s="6"/>
      <c r="D352" s="6"/>
      <c r="E352" s="6"/>
    </row>
    <row r="353" spans="1:5" x14ac:dyDescent="0.2">
      <c r="A353" s="1"/>
      <c r="B353" s="6"/>
      <c r="C353" s="6"/>
      <c r="D353" s="6"/>
      <c r="E353" s="6"/>
    </row>
    <row r="354" spans="1:5" x14ac:dyDescent="0.2">
      <c r="A354" s="1"/>
      <c r="B354" s="6"/>
      <c r="C354" s="6"/>
      <c r="D354" s="6"/>
      <c r="E354" s="6"/>
    </row>
    <row r="355" spans="1:5" x14ac:dyDescent="0.2">
      <c r="A355" s="1"/>
      <c r="B355" s="6"/>
      <c r="C355" s="6"/>
      <c r="D355" s="6"/>
      <c r="E355" s="6"/>
    </row>
    <row r="356" spans="1:5" x14ac:dyDescent="0.2">
      <c r="A356" s="1"/>
      <c r="B356" s="6"/>
      <c r="C356" s="6"/>
      <c r="D356" s="6"/>
      <c r="E356" s="6"/>
    </row>
    <row r="357" spans="1:5" x14ac:dyDescent="0.2">
      <c r="A357" s="1"/>
      <c r="B357" s="6"/>
      <c r="C357" s="6"/>
      <c r="D357" s="6"/>
      <c r="E357" s="6"/>
    </row>
    <row r="358" spans="1:5" x14ac:dyDescent="0.2">
      <c r="A358" s="1"/>
      <c r="B358" s="6"/>
      <c r="C358" s="6"/>
      <c r="D358" s="6"/>
      <c r="E358" s="6"/>
    </row>
    <row r="359" spans="1:5" x14ac:dyDescent="0.2">
      <c r="A359" s="1"/>
      <c r="B359" s="6"/>
      <c r="C359" s="6"/>
      <c r="D359" s="6"/>
      <c r="E359" s="6"/>
    </row>
    <row r="360" spans="1:5" x14ac:dyDescent="0.2">
      <c r="A360" s="1"/>
      <c r="B360" s="6"/>
      <c r="C360" s="6"/>
      <c r="D360" s="6"/>
      <c r="E360" s="6"/>
    </row>
    <row r="361" spans="1:5" x14ac:dyDescent="0.2">
      <c r="A361" s="1"/>
      <c r="B361" s="6"/>
      <c r="C361" s="6"/>
      <c r="D361" s="6"/>
      <c r="E361" s="6"/>
    </row>
    <row r="362" spans="1:5" x14ac:dyDescent="0.2">
      <c r="A362" s="1"/>
      <c r="B362" s="6"/>
      <c r="C362" s="6"/>
      <c r="D362" s="6"/>
      <c r="E362" s="6"/>
    </row>
    <row r="363" spans="1:5" x14ac:dyDescent="0.2">
      <c r="A363" s="1"/>
      <c r="B363" s="6"/>
      <c r="C363" s="6"/>
      <c r="D363" s="6"/>
      <c r="E363" s="6"/>
    </row>
    <row r="364" spans="1:5" x14ac:dyDescent="0.2">
      <c r="A364" s="1"/>
      <c r="B364" s="6"/>
      <c r="C364" s="6"/>
      <c r="D364" s="6"/>
      <c r="E364" s="6"/>
    </row>
    <row r="365" spans="1:5" x14ac:dyDescent="0.2">
      <c r="A365" s="1"/>
      <c r="B365" s="6"/>
      <c r="C365" s="6"/>
      <c r="D365" s="6"/>
      <c r="E365" s="6"/>
    </row>
    <row r="366" spans="1:5" x14ac:dyDescent="0.2">
      <c r="A366" s="1"/>
      <c r="B366" s="6"/>
      <c r="C366" s="6"/>
      <c r="D366" s="6"/>
      <c r="E366" s="6"/>
    </row>
    <row r="367" spans="1:5" x14ac:dyDescent="0.2">
      <c r="A367" s="1"/>
      <c r="B367" s="6"/>
      <c r="C367" s="6"/>
      <c r="D367" s="6"/>
      <c r="E367" s="6"/>
    </row>
    <row r="368" spans="1:5" x14ac:dyDescent="0.2">
      <c r="A368" s="1"/>
      <c r="B368" s="6"/>
      <c r="C368" s="6"/>
      <c r="D368" s="6"/>
      <c r="E368" s="6"/>
    </row>
    <row r="369" spans="1:5" x14ac:dyDescent="0.2">
      <c r="A369" s="1"/>
      <c r="B369" s="6"/>
      <c r="C369" s="6"/>
      <c r="D369" s="6"/>
      <c r="E369" s="6"/>
    </row>
    <row r="370" spans="1:5" x14ac:dyDescent="0.2">
      <c r="A370" s="1"/>
      <c r="B370" s="6"/>
      <c r="C370" s="6"/>
      <c r="D370" s="6"/>
      <c r="E370" s="6"/>
    </row>
    <row r="371" spans="1:5" x14ac:dyDescent="0.2">
      <c r="A371" s="1"/>
      <c r="B371" s="6"/>
      <c r="C371" s="6"/>
      <c r="D371" s="6"/>
      <c r="E371" s="6"/>
    </row>
    <row r="372" spans="1:5" x14ac:dyDescent="0.2">
      <c r="A372" s="1"/>
      <c r="B372" s="6"/>
      <c r="C372" s="6"/>
      <c r="D372" s="6"/>
      <c r="E372" s="6"/>
    </row>
    <row r="373" spans="1:5" x14ac:dyDescent="0.2">
      <c r="A373" s="1"/>
      <c r="B373" s="6"/>
      <c r="C373" s="6"/>
      <c r="D373" s="6"/>
      <c r="E373" s="6"/>
    </row>
    <row r="374" spans="1:5" x14ac:dyDescent="0.2">
      <c r="A374" s="1"/>
      <c r="B374" s="6"/>
      <c r="C374" s="6"/>
      <c r="D374" s="6"/>
      <c r="E374" s="6"/>
    </row>
    <row r="375" spans="1:5" x14ac:dyDescent="0.2">
      <c r="A375" s="1"/>
      <c r="B375" s="6"/>
      <c r="C375" s="6"/>
      <c r="D375" s="6"/>
      <c r="E375" s="6"/>
    </row>
    <row r="376" spans="1:5" x14ac:dyDescent="0.2">
      <c r="A376" s="1"/>
      <c r="B376" s="6"/>
      <c r="C376" s="6"/>
      <c r="D376" s="6"/>
      <c r="E376" s="6"/>
    </row>
    <row r="377" spans="1:5" x14ac:dyDescent="0.2">
      <c r="A377" s="1"/>
      <c r="B377" s="6"/>
      <c r="C377" s="6"/>
      <c r="D377" s="6"/>
      <c r="E377" s="6"/>
    </row>
    <row r="378" spans="1:5" x14ac:dyDescent="0.2">
      <c r="A378" s="1"/>
      <c r="B378" s="6"/>
      <c r="C378" s="6"/>
      <c r="D378" s="6"/>
      <c r="E378" s="6"/>
    </row>
    <row r="379" spans="1:5" x14ac:dyDescent="0.2">
      <c r="A379" s="1"/>
      <c r="B379" s="6"/>
      <c r="C379" s="6"/>
      <c r="D379" s="6"/>
      <c r="E379" s="6"/>
    </row>
    <row r="380" spans="1:5" x14ac:dyDescent="0.2">
      <c r="A380" s="1"/>
      <c r="B380" s="6"/>
      <c r="C380" s="6"/>
      <c r="D380" s="6"/>
      <c r="E380" s="6"/>
    </row>
    <row r="381" spans="1:5" x14ac:dyDescent="0.2">
      <c r="A381" s="1"/>
      <c r="B381" s="6"/>
      <c r="C381" s="6"/>
      <c r="D381" s="6"/>
      <c r="E381" s="6"/>
    </row>
    <row r="382" spans="1:5" x14ac:dyDescent="0.2">
      <c r="A382" s="1"/>
      <c r="B382" s="6"/>
      <c r="C382" s="6"/>
      <c r="D382" s="6"/>
      <c r="E382" s="6"/>
    </row>
    <row r="383" spans="1:5" x14ac:dyDescent="0.2">
      <c r="A383" s="1"/>
      <c r="B383" s="6"/>
      <c r="C383" s="6"/>
      <c r="D383" s="6"/>
      <c r="E383" s="6"/>
    </row>
    <row r="384" spans="1:5" x14ac:dyDescent="0.2">
      <c r="A384" s="1"/>
      <c r="B384" s="6"/>
      <c r="C384" s="6"/>
      <c r="D384" s="6"/>
      <c r="E384" s="6"/>
    </row>
    <row r="385" spans="1:5" x14ac:dyDescent="0.2">
      <c r="A385" s="1"/>
      <c r="B385" s="6"/>
      <c r="C385" s="6"/>
      <c r="D385" s="6"/>
      <c r="E385" s="6"/>
    </row>
    <row r="386" spans="1:5" x14ac:dyDescent="0.2">
      <c r="A386" s="1"/>
      <c r="B386" s="6"/>
      <c r="C386" s="6"/>
      <c r="D386" s="6"/>
      <c r="E386" s="6"/>
    </row>
    <row r="387" spans="1:5" x14ac:dyDescent="0.2">
      <c r="A387" s="1"/>
      <c r="B387" s="6"/>
      <c r="C387" s="6"/>
      <c r="D387" s="6"/>
      <c r="E387" s="6"/>
    </row>
    <row r="388" spans="1:5" x14ac:dyDescent="0.2">
      <c r="A388" s="1"/>
      <c r="B388" s="6"/>
      <c r="C388" s="6"/>
      <c r="D388" s="6"/>
      <c r="E388" s="6"/>
    </row>
    <row r="389" spans="1:5" x14ac:dyDescent="0.2">
      <c r="A389" s="1"/>
      <c r="B389" s="6"/>
      <c r="C389" s="6"/>
      <c r="D389" s="6"/>
      <c r="E389" s="6"/>
    </row>
    <row r="390" spans="1:5" x14ac:dyDescent="0.2">
      <c r="A390" s="1"/>
      <c r="B390" s="6"/>
      <c r="C390" s="6"/>
      <c r="D390" s="6"/>
      <c r="E390" s="6"/>
    </row>
    <row r="391" spans="1:5" x14ac:dyDescent="0.2">
      <c r="A391" s="1"/>
      <c r="B391" s="6"/>
      <c r="C391" s="6"/>
      <c r="D391" s="6"/>
      <c r="E391" s="6"/>
    </row>
    <row r="392" spans="1:5" x14ac:dyDescent="0.2">
      <c r="A392" s="1"/>
      <c r="B392" s="6"/>
      <c r="C392" s="6"/>
      <c r="D392" s="6"/>
      <c r="E392" s="6"/>
    </row>
    <row r="393" spans="1:5" x14ac:dyDescent="0.2">
      <c r="A393" s="1"/>
      <c r="B393" s="6"/>
      <c r="C393" s="6"/>
      <c r="D393" s="6"/>
      <c r="E393" s="6"/>
    </row>
    <row r="394" spans="1:5" x14ac:dyDescent="0.2">
      <c r="A394" s="1"/>
      <c r="B394" s="6"/>
      <c r="C394" s="6"/>
      <c r="D394" s="6"/>
      <c r="E394" s="6"/>
    </row>
    <row r="395" spans="1:5" x14ac:dyDescent="0.2">
      <c r="A395" s="1"/>
      <c r="B395" s="6"/>
      <c r="C395" s="6"/>
      <c r="D395" s="6"/>
      <c r="E395" s="6"/>
    </row>
    <row r="396" spans="1:5" x14ac:dyDescent="0.2">
      <c r="A396" s="1"/>
      <c r="B396" s="6"/>
      <c r="C396" s="6"/>
      <c r="D396" s="6"/>
      <c r="E396" s="6"/>
    </row>
    <row r="397" spans="1:5" x14ac:dyDescent="0.2">
      <c r="A397" s="1"/>
      <c r="B397" s="6"/>
      <c r="C397" s="6"/>
      <c r="D397" s="6"/>
      <c r="E397" s="6"/>
    </row>
    <row r="398" spans="1:5" x14ac:dyDescent="0.2">
      <c r="A398" s="1"/>
      <c r="B398" s="6"/>
      <c r="C398" s="6"/>
      <c r="D398" s="6"/>
      <c r="E398" s="6"/>
    </row>
    <row r="399" spans="1:5" x14ac:dyDescent="0.2">
      <c r="A399" s="1"/>
      <c r="B399" s="6"/>
      <c r="C399" s="6"/>
      <c r="D399" s="6"/>
      <c r="E399" s="6"/>
    </row>
    <row r="400" spans="1:5" x14ac:dyDescent="0.2">
      <c r="A400" s="1"/>
      <c r="B400" s="6"/>
      <c r="C400" s="6"/>
      <c r="D400" s="6"/>
      <c r="E400" s="6"/>
    </row>
    <row r="401" spans="1:5" x14ac:dyDescent="0.2">
      <c r="A401" s="1"/>
      <c r="B401" s="6"/>
      <c r="C401" s="6"/>
      <c r="D401" s="6"/>
      <c r="E401" s="6"/>
    </row>
    <row r="402" spans="1:5" x14ac:dyDescent="0.2">
      <c r="A402" s="1"/>
      <c r="B402" s="6"/>
      <c r="C402" s="6"/>
      <c r="D402" s="6"/>
      <c r="E402" s="6"/>
    </row>
    <row r="403" spans="1:5" x14ac:dyDescent="0.2">
      <c r="A403" s="1"/>
      <c r="B403" s="6"/>
      <c r="C403" s="6"/>
      <c r="D403" s="6"/>
      <c r="E403" s="6"/>
    </row>
    <row r="404" spans="1:5" x14ac:dyDescent="0.2">
      <c r="A404" s="1"/>
      <c r="B404" s="6"/>
      <c r="C404" s="6"/>
      <c r="D404" s="6"/>
      <c r="E404" s="6"/>
    </row>
    <row r="405" spans="1:5" x14ac:dyDescent="0.2">
      <c r="A405" s="1"/>
      <c r="B405" s="6"/>
      <c r="C405" s="6"/>
      <c r="D405" s="6"/>
      <c r="E405" s="6"/>
    </row>
    <row r="406" spans="1:5" x14ac:dyDescent="0.2">
      <c r="A406" s="1"/>
      <c r="B406" s="6"/>
      <c r="C406" s="6"/>
      <c r="D406" s="6"/>
      <c r="E406" s="6"/>
    </row>
    <row r="407" spans="1:5" x14ac:dyDescent="0.2">
      <c r="A407" s="1"/>
      <c r="B407" s="6"/>
      <c r="C407" s="6"/>
      <c r="D407" s="6"/>
      <c r="E407" s="6"/>
    </row>
    <row r="408" spans="1:5" x14ac:dyDescent="0.2">
      <c r="A408" s="1"/>
      <c r="B408" s="6"/>
      <c r="C408" s="6"/>
      <c r="D408" s="6"/>
      <c r="E408" s="6"/>
    </row>
    <row r="409" spans="1:5" x14ac:dyDescent="0.2">
      <c r="A409" s="1"/>
      <c r="B409" s="6"/>
      <c r="C409" s="6"/>
      <c r="D409" s="6"/>
      <c r="E409" s="6"/>
    </row>
    <row r="410" spans="1:5" x14ac:dyDescent="0.2">
      <c r="A410" s="1"/>
      <c r="B410" s="6"/>
      <c r="C410" s="6"/>
      <c r="D410" s="6"/>
      <c r="E410" s="6"/>
    </row>
    <row r="411" spans="1:5" x14ac:dyDescent="0.2">
      <c r="A411" s="1"/>
      <c r="B411" s="6"/>
      <c r="C411" s="6"/>
      <c r="D411" s="6"/>
      <c r="E411" s="6"/>
    </row>
    <row r="412" spans="1:5" x14ac:dyDescent="0.2">
      <c r="A412" s="1"/>
      <c r="B412" s="6"/>
      <c r="C412" s="6"/>
      <c r="D412" s="6"/>
      <c r="E412" s="6"/>
    </row>
    <row r="413" spans="1:5" x14ac:dyDescent="0.2">
      <c r="A413" s="1"/>
      <c r="B413" s="6"/>
      <c r="C413" s="6"/>
      <c r="D413" s="6"/>
      <c r="E413" s="6"/>
    </row>
    <row r="414" spans="1:5" x14ac:dyDescent="0.2">
      <c r="A414" s="1"/>
      <c r="B414" s="6"/>
      <c r="C414" s="6"/>
      <c r="D414" s="6"/>
      <c r="E414" s="6"/>
    </row>
    <row r="415" spans="1:5" x14ac:dyDescent="0.2">
      <c r="A415" s="1"/>
      <c r="B415" s="6"/>
      <c r="C415" s="6"/>
      <c r="D415" s="6"/>
      <c r="E415" s="6"/>
    </row>
    <row r="416" spans="1:5" x14ac:dyDescent="0.2">
      <c r="A416" s="1"/>
      <c r="B416" s="6"/>
      <c r="C416" s="6"/>
      <c r="D416" s="6"/>
      <c r="E416" s="6"/>
    </row>
    <row r="417" spans="1:5" x14ac:dyDescent="0.2">
      <c r="A417" s="1"/>
      <c r="B417" s="6"/>
      <c r="C417" s="6"/>
      <c r="D417" s="6"/>
      <c r="E417" s="6"/>
    </row>
    <row r="418" spans="1:5" x14ac:dyDescent="0.2">
      <c r="A418" s="1"/>
      <c r="B418" s="6"/>
      <c r="C418" s="6"/>
      <c r="D418" s="6"/>
      <c r="E418" s="6"/>
    </row>
    <row r="419" spans="1:5" x14ac:dyDescent="0.2">
      <c r="A419" s="1"/>
      <c r="B419" s="6"/>
      <c r="C419" s="6"/>
      <c r="D419" s="6"/>
      <c r="E419" s="6"/>
    </row>
    <row r="420" spans="1:5" x14ac:dyDescent="0.2">
      <c r="A420" s="1"/>
      <c r="B420" s="6"/>
      <c r="C420" s="6"/>
      <c r="D420" s="6"/>
      <c r="E420" s="6"/>
    </row>
    <row r="421" spans="1:5" x14ac:dyDescent="0.2">
      <c r="A421" s="1"/>
      <c r="B421" s="6"/>
      <c r="C421" s="6"/>
      <c r="D421" s="6"/>
      <c r="E421" s="6"/>
    </row>
    <row r="422" spans="1:5" x14ac:dyDescent="0.2">
      <c r="A422" s="1"/>
      <c r="B422" s="6"/>
      <c r="C422" s="6"/>
      <c r="D422" s="6"/>
      <c r="E422" s="6"/>
    </row>
    <row r="423" spans="1:5" x14ac:dyDescent="0.2">
      <c r="A423" s="1"/>
      <c r="B423" s="6"/>
      <c r="C423" s="6"/>
      <c r="D423" s="6"/>
      <c r="E423" s="6"/>
    </row>
    <row r="424" spans="1:5" x14ac:dyDescent="0.2">
      <c r="A424" s="1"/>
      <c r="B424" s="6"/>
      <c r="C424" s="6"/>
      <c r="D424" s="6"/>
      <c r="E424" s="6"/>
    </row>
    <row r="425" spans="1:5" x14ac:dyDescent="0.2">
      <c r="A425" s="1"/>
      <c r="B425" s="6"/>
      <c r="C425" s="6"/>
      <c r="D425" s="6"/>
      <c r="E425" s="6"/>
    </row>
    <row r="426" spans="1:5" x14ac:dyDescent="0.2">
      <c r="A426" s="1"/>
      <c r="B426" s="6"/>
      <c r="C426" s="6"/>
      <c r="D426" s="6"/>
      <c r="E426" s="6"/>
    </row>
    <row r="427" spans="1:5" x14ac:dyDescent="0.2">
      <c r="A427" s="1"/>
      <c r="B427" s="6"/>
      <c r="C427" s="6"/>
      <c r="D427" s="6"/>
      <c r="E427" s="6"/>
    </row>
    <row r="428" spans="1:5" x14ac:dyDescent="0.2">
      <c r="A428" s="1"/>
      <c r="B428" s="6"/>
      <c r="C428" s="6"/>
      <c r="D428" s="6"/>
      <c r="E428" s="6"/>
    </row>
    <row r="429" spans="1:5" x14ac:dyDescent="0.2">
      <c r="A429" s="1"/>
      <c r="B429" s="6"/>
      <c r="C429" s="6"/>
      <c r="D429" s="6"/>
      <c r="E429" s="6"/>
    </row>
    <row r="430" spans="1:5" x14ac:dyDescent="0.2">
      <c r="A430" s="1"/>
      <c r="B430" s="6"/>
      <c r="C430" s="6"/>
      <c r="D430" s="6"/>
      <c r="E430" s="6"/>
    </row>
    <row r="431" spans="1:5" x14ac:dyDescent="0.2">
      <c r="A431" s="1"/>
      <c r="B431" s="6"/>
      <c r="C431" s="6"/>
      <c r="D431" s="6"/>
      <c r="E431" s="6"/>
    </row>
    <row r="432" spans="1:5" x14ac:dyDescent="0.2">
      <c r="A432" s="1"/>
      <c r="B432" s="6"/>
      <c r="C432" s="6"/>
      <c r="D432" s="6"/>
      <c r="E432" s="6"/>
    </row>
    <row r="433" spans="1:5" x14ac:dyDescent="0.2">
      <c r="A433" s="1"/>
      <c r="B433" s="6"/>
      <c r="C433" s="6"/>
      <c r="D433" s="6"/>
      <c r="E433" s="6"/>
    </row>
    <row r="434" spans="1:5" x14ac:dyDescent="0.2">
      <c r="A434" s="1"/>
      <c r="B434" s="6"/>
      <c r="C434" s="6"/>
      <c r="D434" s="6"/>
      <c r="E434" s="6"/>
    </row>
    <row r="435" spans="1:5" x14ac:dyDescent="0.2">
      <c r="A435" s="1"/>
      <c r="B435" s="6"/>
      <c r="C435" s="6"/>
      <c r="D435" s="6"/>
      <c r="E435" s="6"/>
    </row>
    <row r="436" spans="1:5" x14ac:dyDescent="0.2">
      <c r="A436" s="1"/>
      <c r="B436" s="6"/>
      <c r="C436" s="6"/>
      <c r="D436" s="6"/>
      <c r="E436" s="6"/>
    </row>
    <row r="437" spans="1:5" x14ac:dyDescent="0.2">
      <c r="A437" s="1"/>
      <c r="B437" s="6"/>
      <c r="C437" s="6"/>
      <c r="D437" s="6"/>
      <c r="E437" s="6"/>
    </row>
    <row r="438" spans="1:5" x14ac:dyDescent="0.2">
      <c r="A438" s="1"/>
      <c r="B438" s="6"/>
      <c r="C438" s="6"/>
      <c r="D438" s="6"/>
      <c r="E438" s="6"/>
    </row>
    <row r="439" spans="1:5" x14ac:dyDescent="0.2">
      <c r="A439" s="1"/>
      <c r="B439" s="6"/>
      <c r="C439" s="6"/>
      <c r="D439" s="6"/>
      <c r="E439" s="6"/>
    </row>
    <row r="440" spans="1:5" x14ac:dyDescent="0.2">
      <c r="A440" s="1"/>
      <c r="B440" s="6"/>
      <c r="C440" s="6"/>
      <c r="D440" s="6"/>
      <c r="E440" s="6"/>
    </row>
    <row r="441" spans="1:5" x14ac:dyDescent="0.2">
      <c r="A441" s="1"/>
      <c r="B441" s="6"/>
      <c r="C441" s="6"/>
      <c r="D441" s="6"/>
      <c r="E441" s="6"/>
    </row>
    <row r="442" spans="1:5" x14ac:dyDescent="0.2">
      <c r="A442" s="1"/>
      <c r="B442" s="6"/>
      <c r="C442" s="6"/>
      <c r="D442" s="6"/>
      <c r="E442" s="6"/>
    </row>
    <row r="443" spans="1:5" x14ac:dyDescent="0.2">
      <c r="A443" s="1"/>
      <c r="B443" s="6"/>
      <c r="C443" s="6"/>
      <c r="D443" s="6"/>
      <c r="E443" s="6"/>
    </row>
    <row r="444" spans="1:5" x14ac:dyDescent="0.2">
      <c r="A444" s="1"/>
      <c r="B444" s="6"/>
      <c r="C444" s="6"/>
      <c r="D444" s="6"/>
      <c r="E444" s="6"/>
    </row>
    <row r="445" spans="1:5" x14ac:dyDescent="0.2">
      <c r="A445" s="1"/>
      <c r="B445" s="6"/>
      <c r="C445" s="6"/>
      <c r="D445" s="6"/>
      <c r="E445" s="6"/>
    </row>
    <row r="446" spans="1:5" x14ac:dyDescent="0.2">
      <c r="A446" s="1"/>
      <c r="B446" s="6"/>
      <c r="C446" s="6"/>
      <c r="D446" s="6"/>
      <c r="E446" s="6"/>
    </row>
    <row r="447" spans="1:5" x14ac:dyDescent="0.2">
      <c r="A447" s="1"/>
      <c r="B447" s="6"/>
      <c r="C447" s="6"/>
      <c r="D447" s="6"/>
      <c r="E447" s="6"/>
    </row>
    <row r="448" spans="1:5" x14ac:dyDescent="0.2">
      <c r="A448" s="1"/>
      <c r="B448" s="6"/>
      <c r="C448" s="6"/>
      <c r="D448" s="6"/>
      <c r="E448" s="6"/>
    </row>
    <row r="449" spans="1:5" x14ac:dyDescent="0.2">
      <c r="A449" s="1"/>
      <c r="B449" s="6"/>
      <c r="C449" s="6"/>
      <c r="D449" s="6"/>
      <c r="E449" s="6"/>
    </row>
    <row r="450" spans="1:5" x14ac:dyDescent="0.2">
      <c r="A450" s="1"/>
      <c r="B450" s="6"/>
      <c r="C450" s="6"/>
      <c r="D450" s="6"/>
      <c r="E450" s="6"/>
    </row>
    <row r="451" spans="1:5" x14ac:dyDescent="0.2">
      <c r="A451" s="1"/>
      <c r="B451" s="6"/>
      <c r="C451" s="6"/>
      <c r="D451" s="6"/>
      <c r="E451" s="6"/>
    </row>
    <row r="452" spans="1:5" x14ac:dyDescent="0.2">
      <c r="A452" s="1"/>
      <c r="B452" s="6"/>
      <c r="C452" s="6"/>
      <c r="D452" s="6"/>
      <c r="E452" s="6"/>
    </row>
    <row r="453" spans="1:5" x14ac:dyDescent="0.2">
      <c r="A453" s="1"/>
      <c r="B453" s="6"/>
      <c r="C453" s="6"/>
      <c r="D453" s="6"/>
      <c r="E453" s="6"/>
    </row>
    <row r="454" spans="1:5" x14ac:dyDescent="0.2">
      <c r="A454" s="1"/>
      <c r="B454" s="6"/>
      <c r="C454" s="6"/>
      <c r="D454" s="6"/>
      <c r="E454" s="6"/>
    </row>
    <row r="455" spans="1:5" x14ac:dyDescent="0.2">
      <c r="A455" s="1"/>
      <c r="B455" s="6"/>
      <c r="C455" s="6"/>
      <c r="D455" s="6"/>
      <c r="E455" s="6"/>
    </row>
    <row r="456" spans="1:5" x14ac:dyDescent="0.2">
      <c r="A456" s="1"/>
      <c r="B456" s="6"/>
      <c r="C456" s="6"/>
      <c r="D456" s="6"/>
      <c r="E456" s="6"/>
    </row>
    <row r="457" spans="1:5" x14ac:dyDescent="0.2">
      <c r="A457" s="1"/>
      <c r="B457" s="6"/>
      <c r="C457" s="6"/>
      <c r="D457" s="6"/>
      <c r="E457" s="6"/>
    </row>
    <row r="458" spans="1:5" x14ac:dyDescent="0.2">
      <c r="A458" s="1"/>
      <c r="B458" s="6"/>
      <c r="C458" s="6"/>
      <c r="D458" s="6"/>
      <c r="E458" s="6"/>
    </row>
    <row r="459" spans="1:5" x14ac:dyDescent="0.2">
      <c r="A459" s="1"/>
      <c r="B459" s="6"/>
      <c r="C459" s="6"/>
      <c r="D459" s="6"/>
      <c r="E459" s="6"/>
    </row>
    <row r="460" spans="1:5" x14ac:dyDescent="0.2">
      <c r="A460" s="1"/>
      <c r="B460" s="6"/>
      <c r="C460" s="6"/>
      <c r="D460" s="6"/>
      <c r="E460" s="6"/>
    </row>
    <row r="461" spans="1:5" x14ac:dyDescent="0.2">
      <c r="A461" s="1"/>
      <c r="B461" s="6"/>
      <c r="C461" s="6"/>
      <c r="D461" s="6"/>
      <c r="E461" s="6"/>
    </row>
    <row r="462" spans="1:5" x14ac:dyDescent="0.2">
      <c r="A462" s="1"/>
      <c r="B462" s="6"/>
      <c r="C462" s="6"/>
      <c r="D462" s="6"/>
      <c r="E462" s="6"/>
    </row>
    <row r="463" spans="1:5" x14ac:dyDescent="0.2">
      <c r="A463" s="1"/>
      <c r="B463" s="6"/>
      <c r="C463" s="6"/>
      <c r="D463" s="6"/>
      <c r="E463" s="6"/>
    </row>
    <row r="464" spans="1:5" x14ac:dyDescent="0.2">
      <c r="A464" s="1"/>
      <c r="B464" s="6"/>
      <c r="C464" s="6"/>
      <c r="D464" s="6"/>
      <c r="E464" s="6"/>
    </row>
    <row r="465" spans="1:5" x14ac:dyDescent="0.2">
      <c r="A465" s="1"/>
      <c r="B465" s="6"/>
      <c r="C465" s="6"/>
      <c r="D465" s="6"/>
      <c r="E465" s="6"/>
    </row>
    <row r="466" spans="1:5" x14ac:dyDescent="0.2">
      <c r="A466" s="1"/>
      <c r="B466" s="6"/>
      <c r="C466" s="6"/>
      <c r="D466" s="6"/>
      <c r="E466" s="6"/>
    </row>
    <row r="467" spans="1:5" x14ac:dyDescent="0.2">
      <c r="A467" s="1"/>
      <c r="B467" s="6"/>
      <c r="C467" s="6"/>
      <c r="D467" s="6"/>
      <c r="E467" s="6"/>
    </row>
    <row r="468" spans="1:5" x14ac:dyDescent="0.2">
      <c r="A468" s="1"/>
      <c r="B468" s="6"/>
      <c r="C468" s="6"/>
      <c r="D468" s="6"/>
      <c r="E468" s="6"/>
    </row>
    <row r="469" spans="1:5" x14ac:dyDescent="0.2">
      <c r="A469" s="1"/>
      <c r="B469" s="6"/>
      <c r="C469" s="6"/>
      <c r="D469" s="6"/>
      <c r="E469" s="6"/>
    </row>
    <row r="470" spans="1:5" x14ac:dyDescent="0.2">
      <c r="A470" s="1"/>
      <c r="B470" s="6"/>
      <c r="C470" s="6"/>
      <c r="D470" s="6"/>
      <c r="E470" s="6"/>
    </row>
    <row r="471" spans="1:5" x14ac:dyDescent="0.2">
      <c r="A471" s="1"/>
      <c r="B471" s="6"/>
      <c r="C471" s="6"/>
      <c r="D471" s="6"/>
      <c r="E471" s="6"/>
    </row>
    <row r="472" spans="1:5" x14ac:dyDescent="0.2">
      <c r="A472" s="1"/>
      <c r="B472" s="6"/>
      <c r="C472" s="6"/>
      <c r="D472" s="6"/>
      <c r="E472" s="6"/>
    </row>
    <row r="473" spans="1:5" x14ac:dyDescent="0.2">
      <c r="A473" s="1"/>
      <c r="B473" s="6"/>
      <c r="C473" s="6"/>
      <c r="D473" s="6"/>
      <c r="E473" s="6"/>
    </row>
    <row r="474" spans="1:5" x14ac:dyDescent="0.2">
      <c r="A474" s="1"/>
      <c r="B474" s="6"/>
      <c r="C474" s="6"/>
      <c r="D474" s="6"/>
      <c r="E474" s="6"/>
    </row>
    <row r="475" spans="1:5" x14ac:dyDescent="0.2">
      <c r="A475" s="1"/>
      <c r="B475" s="6"/>
      <c r="C475" s="6"/>
      <c r="D475" s="6"/>
      <c r="E475" s="6"/>
    </row>
    <row r="476" spans="1:5" x14ac:dyDescent="0.2">
      <c r="A476" s="1"/>
      <c r="B476" s="6"/>
      <c r="C476" s="6"/>
      <c r="D476" s="6"/>
      <c r="E476" s="6"/>
    </row>
    <row r="477" spans="1:5" x14ac:dyDescent="0.2">
      <c r="A477" s="1"/>
      <c r="B477" s="6"/>
      <c r="C477" s="6"/>
      <c r="D477" s="6"/>
      <c r="E477" s="6"/>
    </row>
    <row r="478" spans="1:5" x14ac:dyDescent="0.2">
      <c r="A478" s="1"/>
      <c r="B478" s="6"/>
      <c r="C478" s="6"/>
      <c r="D478" s="6"/>
      <c r="E478" s="6"/>
    </row>
    <row r="479" spans="1:5" x14ac:dyDescent="0.2">
      <c r="A479" s="1"/>
      <c r="B479" s="6"/>
      <c r="C479" s="6"/>
      <c r="D479" s="6"/>
      <c r="E479" s="6"/>
    </row>
    <row r="480" spans="1:5" x14ac:dyDescent="0.2">
      <c r="A480" s="1"/>
      <c r="B480" s="6"/>
      <c r="C480" s="6"/>
      <c r="D480" s="6"/>
      <c r="E480" s="6"/>
    </row>
    <row r="481" spans="1:5" x14ac:dyDescent="0.2">
      <c r="A481" s="1"/>
      <c r="B481" s="6"/>
      <c r="C481" s="6"/>
      <c r="D481" s="6"/>
      <c r="E481" s="6"/>
    </row>
    <row r="482" spans="1:5" x14ac:dyDescent="0.2">
      <c r="A482" s="1"/>
      <c r="B482" s="6"/>
      <c r="C482" s="6"/>
      <c r="D482" s="6"/>
      <c r="E482" s="6"/>
    </row>
    <row r="483" spans="1:5" x14ac:dyDescent="0.2">
      <c r="A483" s="1"/>
      <c r="B483" s="6"/>
      <c r="C483" s="6"/>
      <c r="D483" s="6"/>
      <c r="E483" s="6"/>
    </row>
    <row r="484" spans="1:5" x14ac:dyDescent="0.2">
      <c r="A484" s="1"/>
      <c r="B484" s="6"/>
      <c r="C484" s="6"/>
      <c r="D484" s="6"/>
      <c r="E484" s="6"/>
    </row>
    <row r="485" spans="1:5" x14ac:dyDescent="0.2">
      <c r="A485" s="1"/>
      <c r="B485" s="6"/>
      <c r="C485" s="6"/>
      <c r="D485" s="6"/>
      <c r="E485" s="6"/>
    </row>
    <row r="486" spans="1:5" x14ac:dyDescent="0.2">
      <c r="A486" s="1"/>
      <c r="B486" s="6"/>
      <c r="C486" s="6"/>
      <c r="D486" s="6"/>
      <c r="E486" s="6"/>
    </row>
    <row r="487" spans="1:5" x14ac:dyDescent="0.2">
      <c r="A487" s="1"/>
      <c r="B487" s="6"/>
      <c r="C487" s="6"/>
      <c r="D487" s="6"/>
      <c r="E487" s="6"/>
    </row>
    <row r="488" spans="1:5" x14ac:dyDescent="0.2">
      <c r="A488" s="1"/>
      <c r="B488" s="6"/>
      <c r="C488" s="6"/>
      <c r="D488" s="6"/>
      <c r="E488" s="6"/>
    </row>
    <row r="489" spans="1:5" x14ac:dyDescent="0.2">
      <c r="A489" s="1"/>
      <c r="B489" s="6"/>
      <c r="C489" s="6"/>
      <c r="D489" s="6"/>
      <c r="E489" s="6"/>
    </row>
    <row r="490" spans="1:5" x14ac:dyDescent="0.2">
      <c r="A490" s="1"/>
      <c r="B490" s="6"/>
      <c r="C490" s="6"/>
      <c r="D490" s="6"/>
      <c r="E490" s="6"/>
    </row>
    <row r="491" spans="1:5" x14ac:dyDescent="0.2">
      <c r="A491" s="1"/>
      <c r="B491" s="6"/>
      <c r="C491" s="6"/>
      <c r="D491" s="6"/>
      <c r="E491" s="6"/>
    </row>
    <row r="492" spans="1:5" x14ac:dyDescent="0.2">
      <c r="A492" s="1"/>
      <c r="B492" s="6"/>
      <c r="C492" s="6"/>
      <c r="D492" s="6"/>
      <c r="E492" s="6"/>
    </row>
    <row r="493" spans="1:5" x14ac:dyDescent="0.2">
      <c r="A493" s="1"/>
      <c r="B493" s="6"/>
      <c r="C493" s="6"/>
      <c r="D493" s="6"/>
      <c r="E493" s="6"/>
    </row>
    <row r="494" spans="1:5" x14ac:dyDescent="0.2">
      <c r="A494" s="1"/>
      <c r="B494" s="6"/>
      <c r="C494" s="6"/>
      <c r="D494" s="6"/>
      <c r="E494" s="6"/>
    </row>
    <row r="495" spans="1:5" x14ac:dyDescent="0.2">
      <c r="A495" s="1"/>
      <c r="B495" s="6"/>
      <c r="C495" s="6"/>
      <c r="D495" s="6"/>
      <c r="E495" s="6"/>
    </row>
    <row r="496" spans="1:5" x14ac:dyDescent="0.2">
      <c r="A496" s="1"/>
      <c r="B496" s="6"/>
      <c r="C496" s="6"/>
      <c r="D496" s="6"/>
      <c r="E496" s="6"/>
    </row>
    <row r="497" spans="1:5" x14ac:dyDescent="0.2">
      <c r="A497" s="1"/>
      <c r="B497" s="6"/>
      <c r="C497" s="6"/>
      <c r="D497" s="6"/>
      <c r="E497" s="6"/>
    </row>
    <row r="498" spans="1:5" x14ac:dyDescent="0.2">
      <c r="A498" s="1"/>
      <c r="B498" s="6"/>
      <c r="C498" s="6"/>
      <c r="D498" s="6"/>
      <c r="E498" s="6"/>
    </row>
    <row r="499" spans="1:5" x14ac:dyDescent="0.2">
      <c r="A499" s="1"/>
      <c r="B499" s="6"/>
      <c r="C499" s="6"/>
      <c r="D499" s="6"/>
      <c r="E499" s="6"/>
    </row>
    <row r="500" spans="1:5" x14ac:dyDescent="0.2">
      <c r="A500" s="1"/>
      <c r="B500" s="6"/>
      <c r="C500" s="6"/>
      <c r="D500" s="6"/>
      <c r="E500" s="6"/>
    </row>
    <row r="501" spans="1:5" x14ac:dyDescent="0.2">
      <c r="A501" s="1"/>
      <c r="B501" s="6"/>
      <c r="C501" s="6"/>
      <c r="D501" s="6"/>
      <c r="E501" s="6"/>
    </row>
    <row r="502" spans="1:5" x14ac:dyDescent="0.2">
      <c r="A502" s="1"/>
      <c r="B502" s="6"/>
      <c r="C502" s="6"/>
      <c r="D502" s="6"/>
      <c r="E502" s="6"/>
    </row>
    <row r="503" spans="1:5" x14ac:dyDescent="0.2">
      <c r="A503" s="1"/>
      <c r="B503" s="6"/>
      <c r="C503" s="6"/>
      <c r="D503" s="6"/>
      <c r="E503" s="6"/>
    </row>
    <row r="504" spans="1:5" x14ac:dyDescent="0.2">
      <c r="A504" s="1"/>
      <c r="B504" s="6"/>
      <c r="C504" s="6"/>
      <c r="D504" s="6"/>
      <c r="E504" s="6"/>
    </row>
    <row r="505" spans="1:5" x14ac:dyDescent="0.2">
      <c r="A505" s="1"/>
      <c r="B505" s="6"/>
      <c r="C505" s="6"/>
      <c r="D505" s="6"/>
      <c r="E505" s="6"/>
    </row>
    <row r="506" spans="1:5" x14ac:dyDescent="0.2">
      <c r="A506" s="1"/>
      <c r="B506" s="6"/>
      <c r="C506" s="6"/>
      <c r="D506" s="6"/>
      <c r="E506" s="6"/>
    </row>
    <row r="507" spans="1:5" x14ac:dyDescent="0.2">
      <c r="A507" s="1"/>
      <c r="B507" s="6"/>
      <c r="C507" s="6"/>
      <c r="D507" s="6"/>
      <c r="E507" s="6"/>
    </row>
    <row r="508" spans="1:5" x14ac:dyDescent="0.2">
      <c r="A508" s="1"/>
      <c r="B508" s="6"/>
      <c r="C508" s="6"/>
      <c r="D508" s="6"/>
      <c r="E508" s="6"/>
    </row>
    <row r="509" spans="1:5" x14ac:dyDescent="0.2">
      <c r="A509" s="1"/>
      <c r="B509" s="6"/>
      <c r="C509" s="6"/>
      <c r="D509" s="6"/>
      <c r="E509" s="6"/>
    </row>
    <row r="510" spans="1:5" x14ac:dyDescent="0.2">
      <c r="A510" s="1"/>
      <c r="B510" s="6"/>
      <c r="C510" s="6"/>
      <c r="D510" s="6"/>
      <c r="E510" s="6"/>
    </row>
    <row r="511" spans="1:5" x14ac:dyDescent="0.2">
      <c r="A511" s="1"/>
      <c r="B511" s="6"/>
      <c r="C511" s="6"/>
      <c r="D511" s="6"/>
      <c r="E511" s="6"/>
    </row>
    <row r="512" spans="1:5" x14ac:dyDescent="0.2">
      <c r="A512" s="1"/>
      <c r="B512" s="6"/>
      <c r="C512" s="6"/>
      <c r="D512" s="6"/>
      <c r="E512" s="6"/>
    </row>
    <row r="513" spans="1:5" x14ac:dyDescent="0.2">
      <c r="A513" s="1"/>
      <c r="B513" s="6"/>
      <c r="C513" s="6"/>
      <c r="D513" s="6"/>
      <c r="E513" s="6"/>
    </row>
    <row r="514" spans="1:5" x14ac:dyDescent="0.2">
      <c r="A514" s="1"/>
      <c r="B514" s="6"/>
      <c r="C514" s="6"/>
      <c r="D514" s="6"/>
      <c r="E514" s="6"/>
    </row>
    <row r="515" spans="1:5" x14ac:dyDescent="0.2">
      <c r="A515" s="1"/>
      <c r="B515" s="6"/>
      <c r="C515" s="6"/>
      <c r="D515" s="6"/>
      <c r="E515" s="6"/>
    </row>
    <row r="516" spans="1:5" x14ac:dyDescent="0.2">
      <c r="A516" s="1"/>
      <c r="B516" s="6"/>
      <c r="C516" s="6"/>
      <c r="D516" s="6"/>
      <c r="E516" s="6"/>
    </row>
    <row r="517" spans="1:5" x14ac:dyDescent="0.2">
      <c r="A517" s="1"/>
      <c r="B517" s="6"/>
      <c r="C517" s="6"/>
      <c r="D517" s="6"/>
      <c r="E517" s="6"/>
    </row>
    <row r="518" spans="1:5" x14ac:dyDescent="0.2">
      <c r="A518" s="1"/>
      <c r="B518" s="6"/>
      <c r="C518" s="6"/>
      <c r="D518" s="6"/>
      <c r="E518" s="6"/>
    </row>
    <row r="519" spans="1:5" x14ac:dyDescent="0.2">
      <c r="A519" s="1"/>
      <c r="B519" s="6"/>
      <c r="C519" s="6"/>
      <c r="D519" s="6"/>
      <c r="E519" s="6"/>
    </row>
    <row r="520" spans="1:5" x14ac:dyDescent="0.2">
      <c r="A520" s="1"/>
      <c r="B520" s="6"/>
      <c r="C520" s="6"/>
      <c r="D520" s="6"/>
      <c r="E520" s="6"/>
    </row>
    <row r="521" spans="1:5" x14ac:dyDescent="0.2">
      <c r="A521" s="1"/>
      <c r="B521" s="6"/>
      <c r="C521" s="6"/>
      <c r="D521" s="6"/>
      <c r="E521" s="6"/>
    </row>
    <row r="522" spans="1:5" x14ac:dyDescent="0.2">
      <c r="A522" s="1"/>
      <c r="B522" s="6"/>
      <c r="C522" s="6"/>
      <c r="D522" s="6"/>
      <c r="E522" s="6"/>
    </row>
    <row r="523" spans="1:5" x14ac:dyDescent="0.2">
      <c r="A523" s="1"/>
      <c r="B523" s="6"/>
      <c r="C523" s="6"/>
      <c r="D523" s="6"/>
      <c r="E523" s="6"/>
    </row>
    <row r="524" spans="1:5" x14ac:dyDescent="0.2">
      <c r="A524" s="1"/>
      <c r="B524" s="6"/>
      <c r="C524" s="6"/>
      <c r="D524" s="6"/>
      <c r="E524" s="6"/>
    </row>
    <row r="525" spans="1:5" x14ac:dyDescent="0.2">
      <c r="A525" s="1"/>
      <c r="B525" s="6"/>
      <c r="C525" s="6"/>
      <c r="D525" s="6"/>
      <c r="E525" s="6"/>
    </row>
    <row r="526" spans="1:5" x14ac:dyDescent="0.2">
      <c r="A526" s="1"/>
      <c r="B526" s="6"/>
      <c r="C526" s="6"/>
      <c r="D526" s="6"/>
      <c r="E526" s="6"/>
    </row>
    <row r="527" spans="1:5" x14ac:dyDescent="0.2">
      <c r="A527" s="1"/>
      <c r="B527" s="6"/>
      <c r="C527" s="6"/>
      <c r="D527" s="6"/>
      <c r="E527" s="6"/>
    </row>
    <row r="528" spans="1:5" x14ac:dyDescent="0.2">
      <c r="A528" s="1"/>
      <c r="B528" s="6"/>
      <c r="C528" s="6"/>
      <c r="D528" s="6"/>
      <c r="E528" s="6"/>
    </row>
    <row r="529" spans="1:5" x14ac:dyDescent="0.2">
      <c r="A529" s="1"/>
      <c r="B529" s="6"/>
      <c r="C529" s="6"/>
      <c r="D529" s="6"/>
      <c r="E529" s="6"/>
    </row>
    <row r="530" spans="1:5" x14ac:dyDescent="0.2">
      <c r="A530" s="1"/>
      <c r="B530" s="6"/>
      <c r="C530" s="6"/>
      <c r="D530" s="6"/>
      <c r="E530" s="6"/>
    </row>
    <row r="531" spans="1:5" x14ac:dyDescent="0.2">
      <c r="A531" s="1"/>
      <c r="B531" s="6"/>
      <c r="C531" s="6"/>
      <c r="D531" s="6"/>
      <c r="E531" s="6"/>
    </row>
    <row r="532" spans="1:5" x14ac:dyDescent="0.2">
      <c r="A532" s="1"/>
      <c r="B532" s="6"/>
      <c r="C532" s="6"/>
      <c r="D532" s="6"/>
      <c r="E532" s="6"/>
    </row>
    <row r="533" spans="1:5" x14ac:dyDescent="0.2">
      <c r="A533" s="1"/>
      <c r="B533" s="6"/>
      <c r="C533" s="6"/>
      <c r="D533" s="6"/>
      <c r="E533" s="6"/>
    </row>
    <row r="534" spans="1:5" x14ac:dyDescent="0.2">
      <c r="A534" s="1"/>
      <c r="B534" s="6"/>
      <c r="C534" s="6"/>
      <c r="D534" s="6"/>
      <c r="E534" s="6"/>
    </row>
    <row r="535" spans="1:5" x14ac:dyDescent="0.2">
      <c r="A535" s="1"/>
      <c r="B535" s="6"/>
      <c r="C535" s="6"/>
      <c r="D535" s="6"/>
      <c r="E535" s="6"/>
    </row>
    <row r="536" spans="1:5" x14ac:dyDescent="0.2">
      <c r="A536" s="1"/>
      <c r="B536" s="6"/>
      <c r="C536" s="6"/>
      <c r="D536" s="6"/>
      <c r="E536" s="6"/>
    </row>
    <row r="537" spans="1:5" x14ac:dyDescent="0.2">
      <c r="A537" s="1"/>
      <c r="B537" s="6"/>
      <c r="C537" s="6"/>
      <c r="D537" s="6"/>
      <c r="E537" s="6"/>
    </row>
    <row r="538" spans="1:5" x14ac:dyDescent="0.2">
      <c r="A538" s="1"/>
      <c r="B538" s="6"/>
      <c r="C538" s="6"/>
      <c r="D538" s="6"/>
      <c r="E538" s="6"/>
    </row>
    <row r="539" spans="1:5" x14ac:dyDescent="0.2">
      <c r="A539" s="1"/>
      <c r="B539" s="6"/>
      <c r="C539" s="6"/>
      <c r="D539" s="6"/>
      <c r="E539" s="6"/>
    </row>
    <row r="540" spans="1:5" x14ac:dyDescent="0.2">
      <c r="A540" s="1"/>
      <c r="B540" s="6"/>
      <c r="C540" s="6"/>
      <c r="D540" s="6"/>
      <c r="E540" s="6"/>
    </row>
    <row r="541" spans="1:5" x14ac:dyDescent="0.2">
      <c r="A541" s="1"/>
      <c r="B541" s="6"/>
      <c r="C541" s="6"/>
      <c r="D541" s="6"/>
      <c r="E541" s="6"/>
    </row>
    <row r="542" spans="1:5" x14ac:dyDescent="0.2">
      <c r="A542" s="1"/>
      <c r="B542" s="6"/>
      <c r="C542" s="6"/>
      <c r="D542" s="6"/>
      <c r="E542" s="6"/>
    </row>
    <row r="543" spans="1:5" x14ac:dyDescent="0.2">
      <c r="A543" s="1"/>
      <c r="B543" s="6"/>
      <c r="C543" s="6"/>
      <c r="D543" s="6"/>
      <c r="E543" s="6"/>
    </row>
    <row r="544" spans="1:5" x14ac:dyDescent="0.2">
      <c r="A544" s="1"/>
      <c r="B544" s="6"/>
      <c r="C544" s="6"/>
      <c r="D544" s="6"/>
      <c r="E544" s="6"/>
    </row>
    <row r="545" spans="1:5" x14ac:dyDescent="0.2">
      <c r="A545" s="1"/>
      <c r="B545" s="6"/>
      <c r="C545" s="6"/>
      <c r="D545" s="6"/>
      <c r="E545" s="6"/>
    </row>
    <row r="546" spans="1:5" x14ac:dyDescent="0.2">
      <c r="A546" s="1"/>
      <c r="B546" s="6"/>
      <c r="C546" s="6"/>
      <c r="D546" s="6"/>
      <c r="E546" s="6"/>
    </row>
    <row r="547" spans="1:5" x14ac:dyDescent="0.2">
      <c r="A547" s="1"/>
      <c r="B547" s="6"/>
      <c r="C547" s="6"/>
      <c r="D547" s="6"/>
      <c r="E547" s="6"/>
    </row>
    <row r="548" spans="1:5" x14ac:dyDescent="0.2">
      <c r="A548" s="1"/>
      <c r="B548" s="6"/>
      <c r="C548" s="6"/>
      <c r="D548" s="6"/>
      <c r="E548" s="6"/>
    </row>
    <row r="549" spans="1:5" x14ac:dyDescent="0.2">
      <c r="A549" s="1"/>
      <c r="B549" s="6"/>
      <c r="C549" s="6"/>
      <c r="D549" s="6"/>
      <c r="E549" s="6"/>
    </row>
    <row r="550" spans="1:5" x14ac:dyDescent="0.2">
      <c r="A550" s="1"/>
      <c r="B550" s="6"/>
      <c r="C550" s="6"/>
      <c r="D550" s="6"/>
      <c r="E550" s="6"/>
    </row>
    <row r="551" spans="1:5" x14ac:dyDescent="0.2">
      <c r="A551" s="1"/>
      <c r="B551" s="6"/>
      <c r="C551" s="6"/>
      <c r="D551" s="6"/>
      <c r="E551" s="6"/>
    </row>
    <row r="552" spans="1:5" x14ac:dyDescent="0.2">
      <c r="A552" s="1"/>
      <c r="B552" s="6"/>
      <c r="C552" s="6"/>
      <c r="D552" s="6"/>
      <c r="E552" s="6"/>
    </row>
    <row r="553" spans="1:5" x14ac:dyDescent="0.2">
      <c r="A553" s="1"/>
      <c r="B553" s="6"/>
      <c r="C553" s="6"/>
      <c r="D553" s="6"/>
      <c r="E553" s="6"/>
    </row>
    <row r="554" spans="1:5" x14ac:dyDescent="0.2">
      <c r="A554" s="1"/>
      <c r="B554" s="6"/>
      <c r="C554" s="6"/>
      <c r="D554" s="6"/>
      <c r="E554" s="6"/>
    </row>
    <row r="555" spans="1:5" x14ac:dyDescent="0.2">
      <c r="A555" s="1"/>
      <c r="B555" s="6"/>
      <c r="C555" s="6"/>
      <c r="D555" s="6"/>
      <c r="E555" s="6"/>
    </row>
    <row r="556" spans="1:5" x14ac:dyDescent="0.2">
      <c r="A556" s="1"/>
      <c r="B556" s="6"/>
      <c r="C556" s="6"/>
      <c r="D556" s="6"/>
      <c r="E556" s="6"/>
    </row>
    <row r="557" spans="1:5" x14ac:dyDescent="0.2">
      <c r="A557" s="1"/>
      <c r="B557" s="6"/>
      <c r="C557" s="6"/>
      <c r="D557" s="6"/>
      <c r="E557" s="6"/>
    </row>
    <row r="558" spans="1:5" x14ac:dyDescent="0.2">
      <c r="A558" s="1"/>
      <c r="B558" s="6"/>
      <c r="C558" s="6"/>
      <c r="D558" s="6"/>
      <c r="E558" s="6"/>
    </row>
    <row r="559" spans="1:5" x14ac:dyDescent="0.2">
      <c r="A559" s="1"/>
      <c r="B559" s="6"/>
      <c r="C559" s="6"/>
      <c r="D559" s="6"/>
      <c r="E559" s="6"/>
    </row>
    <row r="560" spans="1:5" x14ac:dyDescent="0.2">
      <c r="A560" s="1"/>
      <c r="B560" s="6"/>
      <c r="C560" s="6"/>
      <c r="D560" s="6"/>
      <c r="E560" s="6"/>
    </row>
    <row r="561" spans="1:5" x14ac:dyDescent="0.2">
      <c r="A561" s="1"/>
      <c r="B561" s="6"/>
      <c r="C561" s="6"/>
      <c r="D561" s="6"/>
      <c r="E561" s="6"/>
    </row>
    <row r="562" spans="1:5" x14ac:dyDescent="0.2">
      <c r="A562" s="1"/>
      <c r="B562" s="6"/>
      <c r="C562" s="6"/>
      <c r="D562" s="6"/>
      <c r="E562" s="6"/>
    </row>
    <row r="563" spans="1:5" x14ac:dyDescent="0.2">
      <c r="A563" s="1"/>
      <c r="B563" s="6"/>
      <c r="C563" s="6"/>
      <c r="D563" s="6"/>
      <c r="E563" s="6"/>
    </row>
    <row r="564" spans="1:5" x14ac:dyDescent="0.2">
      <c r="A564" s="1"/>
      <c r="B564" s="6"/>
      <c r="C564" s="6"/>
      <c r="D564" s="6"/>
      <c r="E564" s="6"/>
    </row>
    <row r="565" spans="1:5" x14ac:dyDescent="0.2">
      <c r="A565" s="1"/>
      <c r="B565" s="6"/>
      <c r="C565" s="6"/>
      <c r="D565" s="6"/>
      <c r="E565" s="6"/>
    </row>
    <row r="566" spans="1:5" x14ac:dyDescent="0.2">
      <c r="A566" s="1"/>
      <c r="B566" s="6"/>
      <c r="C566" s="6"/>
      <c r="D566" s="6"/>
      <c r="E566" s="6"/>
    </row>
    <row r="567" spans="1:5" x14ac:dyDescent="0.2">
      <c r="A567" s="1"/>
      <c r="B567" s="6"/>
      <c r="C567" s="6"/>
      <c r="D567" s="6"/>
      <c r="E567" s="6"/>
    </row>
    <row r="568" spans="1:5" x14ac:dyDescent="0.2">
      <c r="A568" s="1"/>
      <c r="B568" s="6"/>
      <c r="C568" s="6"/>
      <c r="D568" s="6"/>
      <c r="E568" s="6"/>
    </row>
    <row r="569" spans="1:5" x14ac:dyDescent="0.2">
      <c r="A569" s="1"/>
      <c r="B569" s="6"/>
      <c r="C569" s="6"/>
      <c r="D569" s="6"/>
      <c r="E569" s="6"/>
    </row>
    <row r="570" spans="1:5" x14ac:dyDescent="0.2">
      <c r="A570" s="1"/>
      <c r="B570" s="6"/>
      <c r="C570" s="6"/>
      <c r="D570" s="6"/>
      <c r="E570" s="6"/>
    </row>
    <row r="571" spans="1:5" x14ac:dyDescent="0.2">
      <c r="A571" s="1"/>
      <c r="B571" s="6"/>
      <c r="C571" s="6"/>
      <c r="D571" s="6"/>
      <c r="E571" s="6"/>
    </row>
    <row r="572" spans="1:5" x14ac:dyDescent="0.2">
      <c r="A572" s="1"/>
      <c r="B572" s="6"/>
      <c r="C572" s="6"/>
      <c r="D572" s="6"/>
      <c r="E572" s="6"/>
    </row>
    <row r="573" spans="1:5" x14ac:dyDescent="0.2">
      <c r="A573" s="1"/>
      <c r="B573" s="6"/>
      <c r="C573" s="6"/>
      <c r="D573" s="6"/>
      <c r="E573" s="6"/>
    </row>
    <row r="574" spans="1:5" x14ac:dyDescent="0.2">
      <c r="A574" s="1"/>
      <c r="B574" s="6"/>
      <c r="C574" s="6"/>
      <c r="D574" s="6"/>
      <c r="E574" s="6"/>
    </row>
    <row r="575" spans="1:5" x14ac:dyDescent="0.2">
      <c r="A575" s="1"/>
      <c r="B575" s="6"/>
      <c r="C575" s="6"/>
      <c r="D575" s="6"/>
      <c r="E575" s="6"/>
    </row>
    <row r="576" spans="1:5" x14ac:dyDescent="0.2">
      <c r="A576" s="1"/>
      <c r="B576" s="6"/>
      <c r="C576" s="6"/>
      <c r="D576" s="6"/>
      <c r="E576" s="6"/>
    </row>
    <row r="577" spans="1:5" x14ac:dyDescent="0.2">
      <c r="A577" s="1"/>
      <c r="B577" s="6"/>
      <c r="C577" s="6"/>
      <c r="D577" s="6"/>
      <c r="E577" s="6"/>
    </row>
    <row r="578" spans="1:5" x14ac:dyDescent="0.2">
      <c r="A578" s="1"/>
      <c r="B578" s="6"/>
      <c r="C578" s="6"/>
      <c r="D578" s="6"/>
      <c r="E578" s="6"/>
    </row>
    <row r="579" spans="1:5" x14ac:dyDescent="0.2">
      <c r="A579" s="1"/>
      <c r="B579" s="6"/>
      <c r="C579" s="6"/>
      <c r="D579" s="6"/>
      <c r="E579" s="6"/>
    </row>
    <row r="580" spans="1:5" x14ac:dyDescent="0.2">
      <c r="A580" s="1"/>
      <c r="B580" s="6"/>
      <c r="C580" s="6"/>
      <c r="D580" s="6"/>
      <c r="E580" s="6"/>
    </row>
    <row r="581" spans="1:5" x14ac:dyDescent="0.2">
      <c r="A581" s="1"/>
      <c r="B581" s="6"/>
      <c r="C581" s="6"/>
      <c r="D581" s="6"/>
      <c r="E581" s="6"/>
    </row>
    <row r="582" spans="1:5" x14ac:dyDescent="0.2">
      <c r="A582" s="1"/>
      <c r="B582" s="6"/>
      <c r="C582" s="6"/>
      <c r="D582" s="6"/>
      <c r="E582" s="6"/>
    </row>
    <row r="583" spans="1:5" x14ac:dyDescent="0.2">
      <c r="A583" s="1"/>
      <c r="B583" s="6"/>
      <c r="C583" s="6"/>
      <c r="D583" s="6"/>
      <c r="E583" s="6"/>
    </row>
    <row r="584" spans="1:5" x14ac:dyDescent="0.2">
      <c r="A584" s="1"/>
      <c r="B584" s="6"/>
      <c r="C584" s="6"/>
      <c r="D584" s="6"/>
      <c r="E584" s="6"/>
    </row>
    <row r="585" spans="1:5" x14ac:dyDescent="0.2">
      <c r="A585" s="1"/>
      <c r="B585" s="6"/>
      <c r="C585" s="6"/>
      <c r="D585" s="6"/>
      <c r="E585" s="6"/>
    </row>
    <row r="586" spans="1:5" x14ac:dyDescent="0.2">
      <c r="A586" s="1"/>
      <c r="B586" s="6"/>
      <c r="C586" s="6"/>
      <c r="D586" s="6"/>
      <c r="E586" s="6"/>
    </row>
    <row r="587" spans="1:5" x14ac:dyDescent="0.2">
      <c r="A587" s="1"/>
      <c r="B587" s="6"/>
      <c r="C587" s="6"/>
      <c r="D587" s="6"/>
      <c r="E587" s="6"/>
    </row>
    <row r="588" spans="1:5" x14ac:dyDescent="0.2">
      <c r="A588" s="1"/>
      <c r="B588" s="6"/>
      <c r="C588" s="6"/>
      <c r="D588" s="6"/>
      <c r="E588" s="6"/>
    </row>
    <row r="589" spans="1:5" x14ac:dyDescent="0.2">
      <c r="A589" s="1"/>
      <c r="B589" s="6"/>
      <c r="C589" s="6"/>
      <c r="D589" s="6"/>
      <c r="E589" s="6"/>
    </row>
    <row r="590" spans="1:5" x14ac:dyDescent="0.2">
      <c r="A590" s="1"/>
      <c r="B590" s="6"/>
      <c r="C590" s="6"/>
      <c r="D590" s="6"/>
      <c r="E590" s="6"/>
    </row>
    <row r="591" spans="1:5" x14ac:dyDescent="0.2">
      <c r="A591" s="1"/>
      <c r="B591" s="6"/>
      <c r="C591" s="6"/>
      <c r="D591" s="6"/>
      <c r="E591" s="6"/>
    </row>
    <row r="592" spans="1:5" x14ac:dyDescent="0.2">
      <c r="A592" s="1"/>
      <c r="B592" s="6"/>
      <c r="C592" s="6"/>
      <c r="D592" s="6"/>
      <c r="E592" s="6"/>
    </row>
    <row r="593" spans="1:5" x14ac:dyDescent="0.2">
      <c r="A593" s="1"/>
      <c r="B593" s="6"/>
      <c r="C593" s="6"/>
      <c r="D593" s="6"/>
      <c r="E593" s="6"/>
    </row>
    <row r="594" spans="1:5" x14ac:dyDescent="0.2">
      <c r="A594" s="1"/>
      <c r="B594" s="6"/>
      <c r="C594" s="6"/>
      <c r="D594" s="6"/>
      <c r="E594" s="6"/>
    </row>
    <row r="595" spans="1:5" x14ac:dyDescent="0.2">
      <c r="A595" s="1"/>
      <c r="B595" s="6"/>
      <c r="C595" s="6"/>
      <c r="D595" s="6"/>
      <c r="E595" s="6"/>
    </row>
    <row r="596" spans="1:5" x14ac:dyDescent="0.2">
      <c r="A596" s="1"/>
      <c r="B596" s="6"/>
      <c r="C596" s="6"/>
      <c r="D596" s="6"/>
      <c r="E596" s="6"/>
    </row>
    <row r="597" spans="1:5" x14ac:dyDescent="0.2">
      <c r="A597" s="1"/>
      <c r="B597" s="6"/>
      <c r="C597" s="6"/>
      <c r="D597" s="6"/>
      <c r="E597" s="6"/>
    </row>
    <row r="598" spans="1:5" x14ac:dyDescent="0.2">
      <c r="A598" s="1"/>
      <c r="B598" s="6"/>
      <c r="C598" s="6"/>
      <c r="D598" s="6"/>
      <c r="E598" s="6"/>
    </row>
    <row r="599" spans="1:5" x14ac:dyDescent="0.2">
      <c r="A599" s="1"/>
      <c r="B599" s="6"/>
      <c r="C599" s="6"/>
      <c r="D599" s="6"/>
      <c r="E599" s="6"/>
    </row>
    <row r="600" spans="1:5" x14ac:dyDescent="0.2">
      <c r="A600" s="1"/>
      <c r="B600" s="6"/>
      <c r="C600" s="6"/>
      <c r="D600" s="6"/>
      <c r="E600" s="6"/>
    </row>
    <row r="601" spans="1:5" x14ac:dyDescent="0.2">
      <c r="A601" s="1"/>
      <c r="B601" s="6"/>
      <c r="C601" s="6"/>
      <c r="D601" s="6"/>
      <c r="E601" s="6"/>
    </row>
    <row r="602" spans="1:5" x14ac:dyDescent="0.2">
      <c r="A602" s="1"/>
      <c r="B602" s="6"/>
      <c r="C602" s="6"/>
      <c r="D602" s="6"/>
      <c r="E602" s="6"/>
    </row>
    <row r="603" spans="1:5" x14ac:dyDescent="0.2">
      <c r="A603" s="1"/>
      <c r="B603" s="6"/>
      <c r="C603" s="6"/>
      <c r="D603" s="6"/>
      <c r="E603" s="6"/>
    </row>
    <row r="604" spans="1:5" x14ac:dyDescent="0.2">
      <c r="A604" s="1"/>
      <c r="B604" s="6"/>
      <c r="C604" s="6"/>
      <c r="D604" s="6"/>
      <c r="E604" s="6"/>
    </row>
    <row r="605" spans="1:5" x14ac:dyDescent="0.2">
      <c r="A605" s="1"/>
      <c r="B605" s="6"/>
      <c r="C605" s="6"/>
      <c r="D605" s="6"/>
      <c r="E605" s="6"/>
    </row>
    <row r="606" spans="1:5" x14ac:dyDescent="0.2">
      <c r="A606" s="1"/>
      <c r="B606" s="6"/>
      <c r="C606" s="6"/>
      <c r="D606" s="6"/>
      <c r="E606" s="6"/>
    </row>
    <row r="607" spans="1:5" x14ac:dyDescent="0.2">
      <c r="A607" s="1"/>
      <c r="B607" s="6"/>
      <c r="C607" s="6"/>
      <c r="D607" s="6"/>
      <c r="E607" s="6"/>
    </row>
    <row r="608" spans="1:5" x14ac:dyDescent="0.2">
      <c r="A608" s="1"/>
      <c r="B608" s="6"/>
      <c r="C608" s="6"/>
      <c r="D608" s="6"/>
      <c r="E608" s="6"/>
    </row>
    <row r="609" spans="1:5" x14ac:dyDescent="0.2">
      <c r="A609" s="1"/>
      <c r="B609" s="6"/>
      <c r="C609" s="6"/>
      <c r="D609" s="6"/>
      <c r="E609" s="6"/>
    </row>
    <row r="610" spans="1:5" x14ac:dyDescent="0.2">
      <c r="A610" s="1"/>
      <c r="B610" s="6"/>
      <c r="C610" s="6"/>
      <c r="D610" s="6"/>
      <c r="E610" s="6"/>
    </row>
    <row r="611" spans="1:5" x14ac:dyDescent="0.2">
      <c r="A611" s="1"/>
      <c r="B611" s="6"/>
      <c r="C611" s="6"/>
      <c r="D611" s="6"/>
      <c r="E611" s="6"/>
    </row>
    <row r="612" spans="1:5" x14ac:dyDescent="0.2">
      <c r="A612" s="1"/>
      <c r="B612" s="6"/>
      <c r="C612" s="6"/>
      <c r="D612" s="6"/>
      <c r="E612" s="6"/>
    </row>
    <row r="613" spans="1:5" x14ac:dyDescent="0.2">
      <c r="A613" s="1"/>
      <c r="B613" s="6"/>
      <c r="C613" s="6"/>
      <c r="D613" s="6"/>
      <c r="E613" s="6"/>
    </row>
    <row r="614" spans="1:5" x14ac:dyDescent="0.2">
      <c r="A614" s="1"/>
      <c r="B614" s="6"/>
      <c r="C614" s="6"/>
      <c r="D614" s="6"/>
      <c r="E614" s="6"/>
    </row>
    <row r="615" spans="1:5" x14ac:dyDescent="0.2">
      <c r="A615" s="1"/>
      <c r="B615" s="6"/>
      <c r="C615" s="6"/>
      <c r="D615" s="6"/>
      <c r="E615" s="6"/>
    </row>
    <row r="616" spans="1:5" x14ac:dyDescent="0.2">
      <c r="A616" s="1"/>
      <c r="B616" s="6"/>
      <c r="C616" s="6"/>
      <c r="D616" s="6"/>
      <c r="E616" s="6"/>
    </row>
    <row r="617" spans="1:5" x14ac:dyDescent="0.2">
      <c r="A617" s="1"/>
      <c r="B617" s="6"/>
      <c r="C617" s="6"/>
      <c r="D617" s="6"/>
      <c r="E617" s="6"/>
    </row>
    <row r="618" spans="1:5" x14ac:dyDescent="0.2">
      <c r="A618" s="1"/>
      <c r="B618" s="6"/>
      <c r="C618" s="6"/>
      <c r="D618" s="6"/>
      <c r="E618" s="6"/>
    </row>
    <row r="619" spans="1:5" x14ac:dyDescent="0.2">
      <c r="A619" s="1"/>
      <c r="B619" s="6"/>
      <c r="C619" s="6"/>
      <c r="D619" s="6"/>
      <c r="E619" s="6"/>
    </row>
    <row r="620" spans="1:5" x14ac:dyDescent="0.2">
      <c r="A620" s="1"/>
      <c r="B620" s="6"/>
      <c r="C620" s="6"/>
      <c r="D620" s="6"/>
      <c r="E620" s="6"/>
    </row>
    <row r="621" spans="1:5" x14ac:dyDescent="0.2">
      <c r="A621" s="1"/>
      <c r="B621" s="6"/>
      <c r="C621" s="6"/>
      <c r="D621" s="6"/>
      <c r="E621" s="6"/>
    </row>
    <row r="622" spans="1:5" x14ac:dyDescent="0.2">
      <c r="A622" s="1"/>
      <c r="B622" s="6"/>
      <c r="C622" s="6"/>
      <c r="D622" s="6"/>
      <c r="E622" s="6"/>
    </row>
    <row r="623" spans="1:5" x14ac:dyDescent="0.2">
      <c r="A623" s="1"/>
      <c r="B623" s="6"/>
      <c r="C623" s="6"/>
      <c r="D623" s="6"/>
      <c r="E623" s="6"/>
    </row>
    <row r="624" spans="1:5" x14ac:dyDescent="0.2">
      <c r="A624" s="1"/>
      <c r="B624" s="6"/>
      <c r="C624" s="6"/>
      <c r="D624" s="6"/>
      <c r="E624" s="6"/>
    </row>
    <row r="625" spans="1:5" x14ac:dyDescent="0.2">
      <c r="A625" s="1"/>
      <c r="B625" s="6"/>
      <c r="C625" s="6"/>
      <c r="D625" s="6"/>
      <c r="E625" s="6"/>
    </row>
    <row r="626" spans="1:5" x14ac:dyDescent="0.2">
      <c r="A626" s="1"/>
      <c r="B626" s="6"/>
      <c r="C626" s="6"/>
      <c r="D626" s="6"/>
      <c r="E626" s="6"/>
    </row>
    <row r="627" spans="1:5" x14ac:dyDescent="0.2">
      <c r="A627" s="1"/>
      <c r="B627" s="6"/>
      <c r="C627" s="6"/>
      <c r="D627" s="6"/>
      <c r="E627" s="6"/>
    </row>
    <row r="628" spans="1:5" x14ac:dyDescent="0.2">
      <c r="A628" s="1"/>
      <c r="B628" s="6"/>
      <c r="C628" s="6"/>
      <c r="D628" s="6"/>
      <c r="E628" s="6"/>
    </row>
    <row r="629" spans="1:5" x14ac:dyDescent="0.2">
      <c r="A629" s="1"/>
      <c r="B629" s="6"/>
      <c r="C629" s="6"/>
      <c r="D629" s="6"/>
      <c r="E629" s="6"/>
    </row>
    <row r="630" spans="1:5" x14ac:dyDescent="0.2">
      <c r="A630" s="1"/>
      <c r="B630" s="6"/>
      <c r="C630" s="6"/>
      <c r="D630" s="6"/>
      <c r="E630" s="6"/>
    </row>
    <row r="631" spans="1:5" x14ac:dyDescent="0.2">
      <c r="A631" s="1"/>
      <c r="B631" s="6"/>
      <c r="C631" s="6"/>
      <c r="D631" s="6"/>
      <c r="E631" s="6"/>
    </row>
    <row r="632" spans="1:5" x14ac:dyDescent="0.2">
      <c r="A632" s="1"/>
      <c r="B632" s="6"/>
      <c r="C632" s="6"/>
      <c r="D632" s="6"/>
      <c r="E632" s="6"/>
    </row>
    <row r="633" spans="1:5" x14ac:dyDescent="0.2">
      <c r="A633" s="1"/>
      <c r="B633" s="6"/>
      <c r="C633" s="6"/>
      <c r="D633" s="6"/>
      <c r="E633" s="6"/>
    </row>
    <row r="634" spans="1:5" x14ac:dyDescent="0.2">
      <c r="A634" s="1"/>
      <c r="B634" s="6"/>
      <c r="C634" s="6"/>
      <c r="D634" s="6"/>
      <c r="E634" s="6"/>
    </row>
    <row r="635" spans="1:5" x14ac:dyDescent="0.2">
      <c r="A635" s="1"/>
      <c r="B635" s="6"/>
      <c r="C635" s="6"/>
      <c r="D635" s="6"/>
      <c r="E635" s="6"/>
    </row>
    <row r="636" spans="1:5" x14ac:dyDescent="0.2">
      <c r="A636" s="1"/>
      <c r="B636" s="6"/>
      <c r="C636" s="6"/>
      <c r="D636" s="6"/>
      <c r="E636" s="6"/>
    </row>
    <row r="637" spans="1:5" x14ac:dyDescent="0.2">
      <c r="A637" s="1"/>
      <c r="B637" s="6"/>
      <c r="C637" s="6"/>
      <c r="D637" s="6"/>
      <c r="E637" s="6"/>
    </row>
    <row r="638" spans="1:5" x14ac:dyDescent="0.2">
      <c r="A638" s="1"/>
      <c r="B638" s="6"/>
      <c r="C638" s="6"/>
      <c r="D638" s="6"/>
      <c r="E638" s="6"/>
    </row>
    <row r="639" spans="1:5" x14ac:dyDescent="0.2">
      <c r="A639" s="1"/>
      <c r="B639" s="6"/>
      <c r="C639" s="6"/>
      <c r="D639" s="6"/>
      <c r="E639" s="6"/>
    </row>
    <row r="640" spans="1:5" x14ac:dyDescent="0.2">
      <c r="A640" s="1"/>
      <c r="B640" s="6"/>
      <c r="C640" s="6"/>
      <c r="D640" s="6"/>
      <c r="E640" s="6"/>
    </row>
    <row r="641" spans="1:5" x14ac:dyDescent="0.2">
      <c r="A641" s="1"/>
      <c r="B641" s="6"/>
      <c r="C641" s="6"/>
      <c r="D641" s="6"/>
      <c r="E641" s="6"/>
    </row>
    <row r="642" spans="1:5" x14ac:dyDescent="0.2">
      <c r="A642" s="1"/>
      <c r="B642" s="6"/>
      <c r="C642" s="6"/>
      <c r="D642" s="6"/>
      <c r="E642" s="6"/>
    </row>
    <row r="643" spans="1:5" x14ac:dyDescent="0.2">
      <c r="A643" s="1"/>
      <c r="B643" s="6"/>
      <c r="C643" s="6"/>
      <c r="D643" s="6"/>
      <c r="E643" s="6"/>
    </row>
    <row r="644" spans="1:5" x14ac:dyDescent="0.2">
      <c r="A644" s="1"/>
      <c r="B644" s="6"/>
      <c r="C644" s="6"/>
      <c r="D644" s="6"/>
      <c r="E644" s="6"/>
    </row>
    <row r="645" spans="1:5" x14ac:dyDescent="0.2">
      <c r="A645" s="1"/>
      <c r="B645" s="6"/>
      <c r="C645" s="6"/>
      <c r="D645" s="6"/>
      <c r="E645" s="6"/>
    </row>
    <row r="646" spans="1:5" x14ac:dyDescent="0.2">
      <c r="A646" s="1"/>
      <c r="B646" s="6"/>
      <c r="C646" s="6"/>
      <c r="D646" s="6"/>
      <c r="E646" s="6"/>
    </row>
    <row r="647" spans="1:5" x14ac:dyDescent="0.2">
      <c r="A647" s="1"/>
      <c r="B647" s="6"/>
      <c r="C647" s="6"/>
      <c r="D647" s="6"/>
      <c r="E647" s="6"/>
    </row>
    <row r="648" spans="1:5" x14ac:dyDescent="0.2">
      <c r="A648" s="1"/>
      <c r="B648" s="6"/>
      <c r="C648" s="6"/>
      <c r="D648" s="6"/>
      <c r="E648" s="6"/>
    </row>
    <row r="649" spans="1:5" x14ac:dyDescent="0.2">
      <c r="A649" s="1"/>
      <c r="B649" s="6"/>
      <c r="C649" s="6"/>
      <c r="D649" s="6"/>
      <c r="E649" s="6"/>
    </row>
    <row r="650" spans="1:5" x14ac:dyDescent="0.2">
      <c r="A650" s="1"/>
      <c r="B650" s="6"/>
      <c r="C650" s="6"/>
      <c r="D650" s="6"/>
      <c r="E650" s="6"/>
    </row>
    <row r="651" spans="1:5" x14ac:dyDescent="0.2">
      <c r="A651" s="1"/>
      <c r="B651" s="6"/>
      <c r="C651" s="6"/>
      <c r="D651" s="6"/>
      <c r="E651" s="6"/>
    </row>
    <row r="652" spans="1:5" x14ac:dyDescent="0.2">
      <c r="A652" s="1"/>
      <c r="B652" s="6"/>
      <c r="C652" s="6"/>
      <c r="D652" s="6"/>
      <c r="E652" s="6"/>
    </row>
    <row r="653" spans="1:5" x14ac:dyDescent="0.2">
      <c r="A653" s="1"/>
      <c r="B653" s="6"/>
      <c r="C653" s="6"/>
      <c r="D653" s="6"/>
      <c r="E653" s="6"/>
    </row>
    <row r="654" spans="1:5" x14ac:dyDescent="0.2">
      <c r="A654" s="1"/>
      <c r="B654" s="6"/>
      <c r="C654" s="6"/>
      <c r="D654" s="6"/>
      <c r="E654" s="6"/>
    </row>
    <row r="655" spans="1:5" x14ac:dyDescent="0.2">
      <c r="A655" s="1"/>
      <c r="B655" s="6"/>
      <c r="C655" s="6"/>
      <c r="D655" s="6"/>
      <c r="E655" s="6"/>
    </row>
    <row r="656" spans="1:5" x14ac:dyDescent="0.2">
      <c r="A656" s="1"/>
      <c r="B656" s="6"/>
      <c r="C656" s="6"/>
      <c r="D656" s="6"/>
      <c r="E656" s="6"/>
    </row>
    <row r="657" spans="1:5" x14ac:dyDescent="0.2">
      <c r="A657" s="1"/>
      <c r="B657" s="6"/>
      <c r="C657" s="6"/>
      <c r="D657" s="6"/>
      <c r="E657" s="6"/>
    </row>
    <row r="658" spans="1:5" x14ac:dyDescent="0.2">
      <c r="A658" s="1"/>
      <c r="B658" s="6"/>
      <c r="C658" s="6"/>
      <c r="D658" s="6"/>
      <c r="E658" s="6"/>
    </row>
    <row r="659" spans="1:5" x14ac:dyDescent="0.2">
      <c r="A659" s="1"/>
      <c r="B659" s="6"/>
      <c r="C659" s="6"/>
      <c r="D659" s="6"/>
      <c r="E659" s="6"/>
    </row>
    <row r="660" spans="1:5" x14ac:dyDescent="0.2">
      <c r="A660" s="1"/>
      <c r="B660" s="6"/>
      <c r="C660" s="6"/>
      <c r="D660" s="6"/>
      <c r="E660" s="6"/>
    </row>
    <row r="661" spans="1:5" x14ac:dyDescent="0.2">
      <c r="A661" s="1"/>
      <c r="B661" s="6"/>
      <c r="C661" s="6"/>
      <c r="D661" s="6"/>
      <c r="E661" s="6"/>
    </row>
    <row r="662" spans="1:5" x14ac:dyDescent="0.2">
      <c r="A662" s="1"/>
      <c r="B662" s="6"/>
      <c r="C662" s="6"/>
      <c r="D662" s="6"/>
      <c r="E662" s="6"/>
    </row>
    <row r="663" spans="1:5" x14ac:dyDescent="0.2">
      <c r="A663" s="1"/>
      <c r="B663" s="6"/>
      <c r="C663" s="6"/>
      <c r="D663" s="6"/>
      <c r="E663" s="6"/>
    </row>
    <row r="664" spans="1:5" x14ac:dyDescent="0.2">
      <c r="A664" s="1"/>
      <c r="B664" s="6"/>
      <c r="C664" s="6"/>
      <c r="D664" s="6"/>
      <c r="E664" s="6"/>
    </row>
    <row r="665" spans="1:5" x14ac:dyDescent="0.2">
      <c r="A665" s="1"/>
      <c r="B665" s="6"/>
      <c r="C665" s="6"/>
      <c r="D665" s="6"/>
      <c r="E665" s="6"/>
    </row>
    <row r="666" spans="1:5" x14ac:dyDescent="0.2">
      <c r="A666" s="1"/>
      <c r="B666" s="6"/>
      <c r="C666" s="6"/>
      <c r="D666" s="6"/>
      <c r="E666" s="6"/>
    </row>
    <row r="667" spans="1:5" x14ac:dyDescent="0.2">
      <c r="A667" s="1"/>
      <c r="B667" s="6"/>
      <c r="C667" s="6"/>
      <c r="D667" s="6"/>
      <c r="E667" s="6"/>
    </row>
    <row r="668" spans="1:5" x14ac:dyDescent="0.2">
      <c r="A668" s="1"/>
      <c r="B668" s="6"/>
      <c r="C668" s="6"/>
      <c r="D668" s="6"/>
      <c r="E668" s="6"/>
    </row>
    <row r="669" spans="1:5" x14ac:dyDescent="0.2">
      <c r="A669" s="1"/>
      <c r="B669" s="6"/>
      <c r="C669" s="6"/>
      <c r="D669" s="6"/>
      <c r="E669" s="6"/>
    </row>
    <row r="670" spans="1:5" x14ac:dyDescent="0.2">
      <c r="A670" s="1"/>
      <c r="B670" s="6"/>
      <c r="C670" s="6"/>
      <c r="D670" s="6"/>
      <c r="E670" s="6"/>
    </row>
    <row r="671" spans="1:5" x14ac:dyDescent="0.2">
      <c r="A671" s="1"/>
      <c r="B671" s="6"/>
      <c r="C671" s="6"/>
      <c r="D671" s="6"/>
      <c r="E671" s="6"/>
    </row>
    <row r="672" spans="1:5" x14ac:dyDescent="0.2">
      <c r="A672" s="1"/>
      <c r="B672" s="6"/>
      <c r="C672" s="6"/>
      <c r="D672" s="6"/>
      <c r="E672" s="6"/>
    </row>
    <row r="673" spans="1:5" x14ac:dyDescent="0.2">
      <c r="A673" s="1"/>
      <c r="B673" s="6"/>
      <c r="C673" s="6"/>
      <c r="D673" s="6"/>
      <c r="E673" s="6"/>
    </row>
    <row r="674" spans="1:5" x14ac:dyDescent="0.2">
      <c r="A674" s="1"/>
      <c r="B674" s="6"/>
      <c r="C674" s="6"/>
      <c r="D674" s="6"/>
      <c r="E674" s="6"/>
    </row>
    <row r="675" spans="1:5" x14ac:dyDescent="0.2">
      <c r="A675" s="1"/>
      <c r="B675" s="6"/>
      <c r="C675" s="6"/>
      <c r="D675" s="6"/>
      <c r="E675" s="6"/>
    </row>
    <row r="676" spans="1:5" x14ac:dyDescent="0.2">
      <c r="A676" s="1"/>
      <c r="B676" s="6"/>
      <c r="C676" s="6"/>
      <c r="D676" s="6"/>
      <c r="E676" s="6"/>
    </row>
    <row r="677" spans="1:5" x14ac:dyDescent="0.2">
      <c r="A677" s="1"/>
      <c r="B677" s="6"/>
      <c r="C677" s="6"/>
      <c r="D677" s="6"/>
      <c r="E677" s="6"/>
    </row>
    <row r="678" spans="1:5" x14ac:dyDescent="0.2">
      <c r="A678" s="1"/>
      <c r="B678" s="6"/>
      <c r="C678" s="6"/>
      <c r="D678" s="6"/>
      <c r="E678" s="6"/>
    </row>
    <row r="679" spans="1:5" x14ac:dyDescent="0.2">
      <c r="A679" s="1"/>
      <c r="B679" s="6"/>
      <c r="C679" s="6"/>
      <c r="D679" s="6"/>
      <c r="E679" s="6"/>
    </row>
    <row r="680" spans="1:5" x14ac:dyDescent="0.2">
      <c r="A680" s="1"/>
      <c r="B680" s="6"/>
      <c r="C680" s="6"/>
      <c r="D680" s="6"/>
      <c r="E680" s="6"/>
    </row>
    <row r="681" spans="1:5" x14ac:dyDescent="0.2">
      <c r="A681" s="1"/>
      <c r="B681" s="6"/>
      <c r="C681" s="6"/>
      <c r="D681" s="6"/>
      <c r="E681" s="6"/>
    </row>
    <row r="682" spans="1:5" x14ac:dyDescent="0.2">
      <c r="A682" s="1"/>
      <c r="B682" s="6"/>
      <c r="C682" s="6"/>
      <c r="D682" s="6"/>
      <c r="E682" s="6"/>
    </row>
    <row r="683" spans="1:5" x14ac:dyDescent="0.2">
      <c r="A683" s="1"/>
      <c r="B683" s="6"/>
      <c r="C683" s="6"/>
      <c r="D683" s="6"/>
      <c r="E683" s="6"/>
    </row>
    <row r="684" spans="1:5" x14ac:dyDescent="0.2">
      <c r="A684" s="1"/>
      <c r="B684" s="6"/>
      <c r="C684" s="6"/>
      <c r="D684" s="6"/>
      <c r="E684" s="6"/>
    </row>
    <row r="685" spans="1:5" x14ac:dyDescent="0.2">
      <c r="A685" s="1"/>
      <c r="B685" s="6"/>
      <c r="C685" s="6"/>
      <c r="D685" s="6"/>
      <c r="E685" s="6"/>
    </row>
    <row r="686" spans="1:5" x14ac:dyDescent="0.2">
      <c r="A686" s="1"/>
      <c r="B686" s="6"/>
      <c r="C686" s="6"/>
      <c r="D686" s="6"/>
      <c r="E686" s="6"/>
    </row>
    <row r="687" spans="1:5" x14ac:dyDescent="0.2">
      <c r="A687" s="1"/>
      <c r="B687" s="6"/>
      <c r="C687" s="6"/>
      <c r="D687" s="6"/>
      <c r="E687" s="6"/>
    </row>
    <row r="688" spans="1:5" x14ac:dyDescent="0.2">
      <c r="A688" s="1"/>
      <c r="B688" s="6"/>
      <c r="C688" s="6"/>
      <c r="D688" s="6"/>
      <c r="E688" s="6"/>
    </row>
    <row r="689" spans="1:5" x14ac:dyDescent="0.2">
      <c r="A689" s="1"/>
      <c r="B689" s="6"/>
      <c r="C689" s="6"/>
      <c r="D689" s="6"/>
      <c r="E689" s="6"/>
    </row>
    <row r="690" spans="1:5" x14ac:dyDescent="0.2">
      <c r="A690" s="1"/>
      <c r="B690" s="6"/>
      <c r="C690" s="6"/>
      <c r="D690" s="6"/>
      <c r="E690" s="6"/>
    </row>
    <row r="691" spans="1:5" x14ac:dyDescent="0.2">
      <c r="A691" s="1"/>
      <c r="B691" s="6"/>
      <c r="C691" s="6"/>
      <c r="D691" s="6"/>
      <c r="E691" s="6"/>
    </row>
    <row r="692" spans="1:5" x14ac:dyDescent="0.2">
      <c r="A692" s="1"/>
      <c r="B692" s="6"/>
      <c r="C692" s="6"/>
      <c r="D692" s="6"/>
      <c r="E692" s="6"/>
    </row>
    <row r="693" spans="1:5" x14ac:dyDescent="0.2">
      <c r="A693" s="1"/>
      <c r="B693" s="6"/>
      <c r="C693" s="6"/>
      <c r="D693" s="6"/>
      <c r="E693" s="6"/>
    </row>
    <row r="694" spans="1:5" x14ac:dyDescent="0.2">
      <c r="A694" s="1"/>
      <c r="B694" s="6"/>
      <c r="C694" s="6"/>
      <c r="D694" s="6"/>
      <c r="E694" s="6"/>
    </row>
    <row r="695" spans="1:5" x14ac:dyDescent="0.2">
      <c r="A695" s="1"/>
      <c r="B695" s="6"/>
      <c r="C695" s="6"/>
      <c r="D695" s="6"/>
      <c r="E695" s="6"/>
    </row>
    <row r="696" spans="1:5" x14ac:dyDescent="0.2">
      <c r="A696" s="1"/>
      <c r="B696" s="6"/>
      <c r="C696" s="6"/>
      <c r="D696" s="6"/>
      <c r="E696" s="6"/>
    </row>
    <row r="697" spans="1:5" x14ac:dyDescent="0.2">
      <c r="A697" s="1"/>
      <c r="B697" s="6"/>
      <c r="C697" s="6"/>
      <c r="D697" s="6"/>
      <c r="E697" s="6"/>
    </row>
    <row r="698" spans="1:5" x14ac:dyDescent="0.2">
      <c r="A698" s="1"/>
      <c r="B698" s="6"/>
      <c r="C698" s="6"/>
      <c r="D698" s="6"/>
      <c r="E698" s="6"/>
    </row>
    <row r="699" spans="1:5" x14ac:dyDescent="0.2">
      <c r="A699" s="1"/>
      <c r="B699" s="6"/>
      <c r="C699" s="6"/>
      <c r="D699" s="6"/>
      <c r="E699" s="6"/>
    </row>
    <row r="700" spans="1:5" x14ac:dyDescent="0.2">
      <c r="A700" s="1"/>
      <c r="B700" s="6"/>
      <c r="C700" s="6"/>
      <c r="D700" s="6"/>
      <c r="E700" s="6"/>
    </row>
    <row r="701" spans="1:5" x14ac:dyDescent="0.2">
      <c r="A701" s="1"/>
      <c r="B701" s="6"/>
      <c r="C701" s="6"/>
      <c r="D701" s="6"/>
      <c r="E701" s="6"/>
    </row>
    <row r="702" spans="1:5" x14ac:dyDescent="0.2">
      <c r="A702" s="1"/>
      <c r="B702" s="6"/>
      <c r="C702" s="6"/>
      <c r="D702" s="6"/>
      <c r="E702" s="6"/>
    </row>
    <row r="703" spans="1:5" x14ac:dyDescent="0.2">
      <c r="A703" s="1"/>
      <c r="B703" s="6"/>
      <c r="C703" s="6"/>
      <c r="D703" s="6"/>
      <c r="E703" s="6"/>
    </row>
    <row r="704" spans="1:5" x14ac:dyDescent="0.2">
      <c r="A704" s="1"/>
      <c r="B704" s="6"/>
      <c r="C704" s="6"/>
      <c r="D704" s="6"/>
      <c r="E704" s="6"/>
    </row>
    <row r="705" spans="1:5" x14ac:dyDescent="0.2">
      <c r="A705" s="1"/>
      <c r="B705" s="6"/>
      <c r="C705" s="6"/>
      <c r="D705" s="6"/>
      <c r="E705" s="6"/>
    </row>
    <row r="706" spans="1:5" x14ac:dyDescent="0.2">
      <c r="A706" s="1"/>
      <c r="B706" s="6"/>
      <c r="C706" s="6"/>
      <c r="D706" s="6"/>
      <c r="E706" s="6"/>
    </row>
    <row r="707" spans="1:5" x14ac:dyDescent="0.2">
      <c r="A707" s="1"/>
      <c r="B707" s="6"/>
      <c r="C707" s="6"/>
      <c r="D707" s="6"/>
      <c r="E707" s="6"/>
    </row>
    <row r="708" spans="1:5" x14ac:dyDescent="0.2">
      <c r="A708" s="1"/>
      <c r="B708" s="6"/>
      <c r="C708" s="6"/>
      <c r="D708" s="6"/>
      <c r="E708" s="6"/>
    </row>
    <row r="709" spans="1:5" x14ac:dyDescent="0.2">
      <c r="A709" s="1"/>
      <c r="B709" s="6"/>
      <c r="C709" s="6"/>
      <c r="D709" s="6"/>
      <c r="E709" s="6"/>
    </row>
    <row r="710" spans="1:5" x14ac:dyDescent="0.2">
      <c r="A710" s="1"/>
      <c r="B710" s="6"/>
      <c r="C710" s="6"/>
      <c r="D710" s="6"/>
      <c r="E710" s="6"/>
    </row>
    <row r="711" spans="1:5" x14ac:dyDescent="0.2">
      <c r="A711" s="1"/>
      <c r="B711" s="6"/>
      <c r="C711" s="6"/>
      <c r="D711" s="6"/>
      <c r="E711" s="6"/>
    </row>
    <row r="712" spans="1:5" x14ac:dyDescent="0.2">
      <c r="A712" s="1"/>
      <c r="B712" s="6"/>
      <c r="C712" s="6"/>
      <c r="D712" s="6"/>
      <c r="E712" s="6"/>
    </row>
    <row r="713" spans="1:5" x14ac:dyDescent="0.2">
      <c r="A713" s="1"/>
      <c r="B713" s="6"/>
      <c r="C713" s="6"/>
      <c r="D713" s="6"/>
      <c r="E713" s="6"/>
    </row>
    <row r="714" spans="1:5" x14ac:dyDescent="0.2">
      <c r="A714" s="1"/>
      <c r="B714" s="6"/>
      <c r="C714" s="6"/>
      <c r="D714" s="6"/>
      <c r="E714" s="6"/>
    </row>
    <row r="715" spans="1:5" x14ac:dyDescent="0.2">
      <c r="A715" s="1"/>
      <c r="B715" s="6"/>
      <c r="C715" s="6"/>
      <c r="D715" s="6"/>
      <c r="E715" s="6"/>
    </row>
    <row r="716" spans="1:5" x14ac:dyDescent="0.2">
      <c r="A716" s="1"/>
      <c r="B716" s="6"/>
      <c r="C716" s="6"/>
      <c r="D716" s="6"/>
      <c r="E716" s="6"/>
    </row>
    <row r="717" spans="1:5" x14ac:dyDescent="0.2">
      <c r="A717" s="1"/>
      <c r="B717" s="6"/>
      <c r="C717" s="6"/>
      <c r="D717" s="6"/>
      <c r="E717" s="6"/>
    </row>
    <row r="718" spans="1:5" x14ac:dyDescent="0.2">
      <c r="A718" s="1"/>
      <c r="B718" s="6"/>
      <c r="C718" s="6"/>
      <c r="D718" s="6"/>
      <c r="E718" s="6"/>
    </row>
    <row r="719" spans="1:5" x14ac:dyDescent="0.2">
      <c r="A719" s="1"/>
      <c r="B719" s="6"/>
      <c r="C719" s="6"/>
      <c r="D719" s="6"/>
      <c r="E719" s="6"/>
    </row>
    <row r="720" spans="1:5" x14ac:dyDescent="0.2">
      <c r="A720" s="1"/>
      <c r="B720" s="6"/>
      <c r="C720" s="6"/>
      <c r="D720" s="6"/>
      <c r="E720" s="6"/>
    </row>
    <row r="721" spans="1:5" x14ac:dyDescent="0.2">
      <c r="A721" s="1"/>
      <c r="B721" s="6"/>
      <c r="C721" s="6"/>
      <c r="D721" s="6"/>
      <c r="E721" s="6"/>
    </row>
    <row r="722" spans="1:5" x14ac:dyDescent="0.2">
      <c r="A722" s="1"/>
      <c r="B722" s="6"/>
      <c r="C722" s="6"/>
      <c r="D722" s="6"/>
      <c r="E722" s="6"/>
    </row>
    <row r="723" spans="1:5" x14ac:dyDescent="0.2">
      <c r="A723" s="1"/>
      <c r="B723" s="6"/>
      <c r="C723" s="6"/>
      <c r="D723" s="6"/>
      <c r="E723" s="6"/>
    </row>
    <row r="724" spans="1:5" x14ac:dyDescent="0.2">
      <c r="A724" s="1"/>
      <c r="B724" s="6"/>
      <c r="C724" s="6"/>
      <c r="D724" s="6"/>
      <c r="E724" s="6"/>
    </row>
    <row r="725" spans="1:5" x14ac:dyDescent="0.2">
      <c r="A725" s="1"/>
      <c r="B725" s="6"/>
      <c r="C725" s="6"/>
      <c r="D725" s="6"/>
      <c r="E725" s="6"/>
    </row>
    <row r="726" spans="1:5" x14ac:dyDescent="0.2">
      <c r="A726" s="1"/>
      <c r="B726" s="6"/>
      <c r="C726" s="6"/>
      <c r="D726" s="6"/>
      <c r="E726" s="6"/>
    </row>
    <row r="727" spans="1:5" x14ac:dyDescent="0.2">
      <c r="A727" s="1"/>
      <c r="B727" s="6"/>
      <c r="C727" s="6"/>
      <c r="D727" s="6"/>
      <c r="E727" s="6"/>
    </row>
    <row r="728" spans="1:5" x14ac:dyDescent="0.2">
      <c r="A728" s="1"/>
      <c r="B728" s="6"/>
      <c r="C728" s="6"/>
      <c r="D728" s="6"/>
      <c r="E728" s="6"/>
    </row>
    <row r="729" spans="1:5" x14ac:dyDescent="0.2">
      <c r="A729" s="1"/>
      <c r="B729" s="6"/>
      <c r="C729" s="6"/>
      <c r="D729" s="6"/>
      <c r="E729" s="6"/>
    </row>
    <row r="730" spans="1:5" x14ac:dyDescent="0.2">
      <c r="A730" s="1"/>
      <c r="B730" s="6"/>
      <c r="C730" s="6"/>
      <c r="D730" s="6"/>
      <c r="E730" s="6"/>
    </row>
    <row r="731" spans="1:5" x14ac:dyDescent="0.2">
      <c r="A731" s="1"/>
      <c r="B731" s="6"/>
      <c r="C731" s="6"/>
      <c r="D731" s="6"/>
      <c r="E731" s="6"/>
    </row>
    <row r="732" spans="1:5" x14ac:dyDescent="0.2">
      <c r="A732" s="1"/>
      <c r="B732" s="6"/>
      <c r="C732" s="6"/>
      <c r="D732" s="6"/>
      <c r="E732" s="6"/>
    </row>
    <row r="733" spans="1:5" x14ac:dyDescent="0.2">
      <c r="A733" s="1"/>
      <c r="B733" s="6"/>
      <c r="C733" s="6"/>
      <c r="D733" s="6"/>
      <c r="E733" s="6"/>
    </row>
    <row r="734" spans="1:5" x14ac:dyDescent="0.2">
      <c r="A734" s="1"/>
      <c r="B734" s="6"/>
      <c r="C734" s="6"/>
      <c r="D734" s="6"/>
      <c r="E734" s="6"/>
    </row>
    <row r="735" spans="1:5" x14ac:dyDescent="0.2">
      <c r="A735" s="1"/>
      <c r="B735" s="6"/>
      <c r="C735" s="6"/>
      <c r="D735" s="6"/>
      <c r="E735" s="6"/>
    </row>
    <row r="736" spans="1:5" x14ac:dyDescent="0.2">
      <c r="A736" s="1"/>
      <c r="B736" s="6"/>
      <c r="C736" s="6"/>
      <c r="D736" s="6"/>
      <c r="E736" s="6"/>
    </row>
    <row r="737" spans="1:5" x14ac:dyDescent="0.2">
      <c r="A737" s="1"/>
      <c r="B737" s="6"/>
      <c r="C737" s="6"/>
      <c r="D737" s="6"/>
      <c r="E737" s="6"/>
    </row>
    <row r="738" spans="1:5" x14ac:dyDescent="0.2">
      <c r="A738" s="1"/>
      <c r="B738" s="6"/>
      <c r="C738" s="6"/>
      <c r="D738" s="6"/>
      <c r="E738" s="6"/>
    </row>
    <row r="739" spans="1:5" x14ac:dyDescent="0.2">
      <c r="A739" s="1"/>
      <c r="B739" s="6"/>
      <c r="C739" s="6"/>
      <c r="D739" s="6"/>
      <c r="E739" s="6"/>
    </row>
    <row r="740" spans="1:5" x14ac:dyDescent="0.2">
      <c r="A740" s="1"/>
      <c r="B740" s="6"/>
      <c r="C740" s="6"/>
      <c r="D740" s="6"/>
      <c r="E740" s="6"/>
    </row>
    <row r="741" spans="1:5" x14ac:dyDescent="0.2">
      <c r="A741" s="1"/>
      <c r="B741" s="6"/>
      <c r="C741" s="6"/>
      <c r="D741" s="6"/>
      <c r="E741" s="6"/>
    </row>
    <row r="742" spans="1:5" x14ac:dyDescent="0.2">
      <c r="A742" s="1"/>
      <c r="B742" s="6"/>
      <c r="C742" s="6"/>
      <c r="D742" s="6"/>
      <c r="E742" s="6"/>
    </row>
    <row r="743" spans="1:5" x14ac:dyDescent="0.2">
      <c r="A743" s="1"/>
      <c r="B743" s="6"/>
      <c r="C743" s="6"/>
      <c r="D743" s="6"/>
      <c r="E743" s="6"/>
    </row>
    <row r="744" spans="1:5" x14ac:dyDescent="0.2">
      <c r="A744" s="1"/>
      <c r="B744" s="6"/>
      <c r="C744" s="6"/>
      <c r="D744" s="6"/>
      <c r="E744" s="6"/>
    </row>
    <row r="745" spans="1:5" x14ac:dyDescent="0.2">
      <c r="A745" s="1"/>
      <c r="B745" s="6"/>
      <c r="C745" s="6"/>
      <c r="D745" s="6"/>
      <c r="E745" s="6"/>
    </row>
    <row r="746" spans="1:5" x14ac:dyDescent="0.2">
      <c r="A746" s="1"/>
      <c r="B746" s="6"/>
      <c r="C746" s="6"/>
      <c r="D746" s="6"/>
      <c r="E746" s="6"/>
    </row>
    <row r="747" spans="1:5" x14ac:dyDescent="0.2">
      <c r="A747" s="1"/>
      <c r="B747" s="6"/>
      <c r="C747" s="6"/>
      <c r="D747" s="6"/>
      <c r="E747" s="6"/>
    </row>
    <row r="748" spans="1:5" x14ac:dyDescent="0.2">
      <c r="A748" s="1"/>
      <c r="B748" s="6"/>
      <c r="C748" s="6"/>
      <c r="D748" s="6"/>
      <c r="E748" s="6"/>
    </row>
    <row r="749" spans="1:5" x14ac:dyDescent="0.2">
      <c r="A749" s="1"/>
      <c r="B749" s="6"/>
      <c r="C749" s="6"/>
      <c r="D749" s="6"/>
      <c r="E749" s="6"/>
    </row>
    <row r="750" spans="1:5" x14ac:dyDescent="0.2">
      <c r="A750" s="1"/>
      <c r="B750" s="6"/>
      <c r="C750" s="6"/>
      <c r="D750" s="6"/>
      <c r="E750" s="6"/>
    </row>
    <row r="751" spans="1:5" x14ac:dyDescent="0.2">
      <c r="A751" s="1"/>
      <c r="B751" s="6"/>
      <c r="C751" s="6"/>
      <c r="D751" s="6"/>
      <c r="E751" s="6"/>
    </row>
    <row r="752" spans="1:5" x14ac:dyDescent="0.2">
      <c r="A752" s="1"/>
      <c r="B752" s="6"/>
      <c r="C752" s="6"/>
      <c r="D752" s="6"/>
      <c r="E752" s="6"/>
    </row>
    <row r="753" spans="1:5" x14ac:dyDescent="0.2">
      <c r="A753" s="1"/>
      <c r="B753" s="6"/>
      <c r="C753" s="6"/>
      <c r="D753" s="6"/>
      <c r="E753" s="6"/>
    </row>
    <row r="754" spans="1:5" x14ac:dyDescent="0.2">
      <c r="A754" s="1"/>
      <c r="B754" s="6"/>
      <c r="C754" s="6"/>
      <c r="D754" s="6"/>
      <c r="E754" s="6"/>
    </row>
    <row r="755" spans="1:5" x14ac:dyDescent="0.2">
      <c r="A755" s="1"/>
      <c r="B755" s="6"/>
      <c r="C755" s="6"/>
      <c r="D755" s="6"/>
      <c r="E755" s="6"/>
    </row>
    <row r="756" spans="1:5" x14ac:dyDescent="0.2">
      <c r="A756" s="1"/>
      <c r="B756" s="6"/>
      <c r="C756" s="6"/>
      <c r="D756" s="6"/>
      <c r="E756" s="6"/>
    </row>
    <row r="757" spans="1:5" x14ac:dyDescent="0.2">
      <c r="A757" s="1"/>
      <c r="B757" s="6"/>
      <c r="C757" s="6"/>
      <c r="D757" s="6"/>
      <c r="E757" s="6"/>
    </row>
    <row r="758" spans="1:5" x14ac:dyDescent="0.2">
      <c r="A758" s="1"/>
      <c r="B758" s="6"/>
      <c r="C758" s="6"/>
      <c r="D758" s="6"/>
      <c r="E758" s="6"/>
    </row>
    <row r="759" spans="1:5" x14ac:dyDescent="0.2">
      <c r="A759" s="1"/>
      <c r="B759" s="6"/>
      <c r="C759" s="6"/>
      <c r="D759" s="6"/>
      <c r="E759" s="6"/>
    </row>
    <row r="760" spans="1:5" x14ac:dyDescent="0.2">
      <c r="A760" s="1"/>
      <c r="B760" s="6"/>
      <c r="C760" s="6"/>
      <c r="D760" s="6"/>
      <c r="E760" s="6"/>
    </row>
    <row r="761" spans="1:5" x14ac:dyDescent="0.2">
      <c r="A761" s="1"/>
      <c r="B761" s="6"/>
      <c r="C761" s="6"/>
      <c r="D761" s="6"/>
      <c r="E761" s="6"/>
    </row>
    <row r="762" spans="1:5" x14ac:dyDescent="0.2">
      <c r="A762" s="1"/>
      <c r="B762" s="6"/>
      <c r="C762" s="6"/>
      <c r="D762" s="6"/>
      <c r="E762" s="6"/>
    </row>
    <row r="763" spans="1:5" x14ac:dyDescent="0.2">
      <c r="A763" s="1"/>
      <c r="B763" s="6"/>
      <c r="C763" s="6"/>
      <c r="D763" s="6"/>
      <c r="E763" s="6"/>
    </row>
    <row r="764" spans="1:5" x14ac:dyDescent="0.2">
      <c r="A764" s="1"/>
      <c r="B764" s="6"/>
      <c r="C764" s="6"/>
      <c r="D764" s="6"/>
      <c r="E764" s="6"/>
    </row>
    <row r="765" spans="1:5" x14ac:dyDescent="0.2">
      <c r="A765" s="1"/>
      <c r="B765" s="6"/>
      <c r="C765" s="6"/>
      <c r="D765" s="6"/>
      <c r="E765" s="6"/>
    </row>
    <row r="766" spans="1:5" x14ac:dyDescent="0.2">
      <c r="A766" s="1"/>
      <c r="B766" s="6"/>
      <c r="C766" s="6"/>
      <c r="D766" s="6"/>
      <c r="E766" s="6"/>
    </row>
    <row r="767" spans="1:5" x14ac:dyDescent="0.2">
      <c r="A767" s="1"/>
      <c r="B767" s="6"/>
      <c r="C767" s="6"/>
      <c r="D767" s="6"/>
      <c r="E767" s="6"/>
    </row>
    <row r="768" spans="1:5" x14ac:dyDescent="0.2">
      <c r="A768" s="1"/>
      <c r="B768" s="6"/>
      <c r="C768" s="6"/>
      <c r="D768" s="6"/>
      <c r="E768" s="6"/>
    </row>
    <row r="769" spans="1:5" x14ac:dyDescent="0.2">
      <c r="A769" s="1"/>
      <c r="B769" s="6"/>
      <c r="C769" s="6"/>
      <c r="D769" s="6"/>
      <c r="E769" s="6"/>
    </row>
    <row r="770" spans="1:5" x14ac:dyDescent="0.2">
      <c r="A770" s="1"/>
      <c r="B770" s="6"/>
      <c r="C770" s="6"/>
      <c r="D770" s="6"/>
      <c r="E770" s="6"/>
    </row>
    <row r="771" spans="1:5" x14ac:dyDescent="0.2">
      <c r="A771" s="1"/>
      <c r="B771" s="6"/>
      <c r="C771" s="6"/>
      <c r="D771" s="6"/>
      <c r="E771" s="6"/>
    </row>
    <row r="772" spans="1:5" x14ac:dyDescent="0.2">
      <c r="A772" s="1"/>
      <c r="B772" s="6"/>
      <c r="C772" s="6"/>
      <c r="D772" s="6"/>
      <c r="E772" s="6"/>
    </row>
    <row r="773" spans="1:5" x14ac:dyDescent="0.2">
      <c r="A773" s="1"/>
      <c r="B773" s="6"/>
      <c r="C773" s="6"/>
      <c r="D773" s="6"/>
      <c r="E773" s="6"/>
    </row>
    <row r="774" spans="1:5" x14ac:dyDescent="0.2">
      <c r="A774" s="1"/>
      <c r="B774" s="6"/>
      <c r="C774" s="6"/>
      <c r="D774" s="6"/>
      <c r="E774" s="6"/>
    </row>
    <row r="775" spans="1:5" x14ac:dyDescent="0.2">
      <c r="A775" s="1"/>
      <c r="B775" s="6"/>
      <c r="C775" s="6"/>
      <c r="D775" s="6"/>
      <c r="E775" s="6"/>
    </row>
    <row r="776" spans="1:5" x14ac:dyDescent="0.2">
      <c r="A776" s="1"/>
      <c r="B776" s="6"/>
      <c r="C776" s="6"/>
      <c r="D776" s="6"/>
      <c r="E776" s="6"/>
    </row>
    <row r="777" spans="1:5" x14ac:dyDescent="0.2">
      <c r="A777" s="1"/>
      <c r="B777" s="6"/>
      <c r="C777" s="6"/>
      <c r="D777" s="6"/>
      <c r="E777" s="6"/>
    </row>
    <row r="778" spans="1:5" x14ac:dyDescent="0.2">
      <c r="A778" s="1"/>
      <c r="B778" s="6"/>
      <c r="C778" s="6"/>
      <c r="D778" s="6"/>
      <c r="E778" s="6"/>
    </row>
    <row r="779" spans="1:5" x14ac:dyDescent="0.2">
      <c r="A779" s="1"/>
      <c r="B779" s="6"/>
      <c r="C779" s="6"/>
      <c r="D779" s="6"/>
      <c r="E779" s="6"/>
    </row>
    <row r="780" spans="1:5" x14ac:dyDescent="0.2">
      <c r="A780" s="1"/>
      <c r="B780" s="6"/>
      <c r="C780" s="6"/>
      <c r="D780" s="6"/>
      <c r="E780" s="6"/>
    </row>
    <row r="781" spans="1:5" x14ac:dyDescent="0.2">
      <c r="A781" s="1"/>
      <c r="B781" s="6"/>
      <c r="C781" s="6"/>
      <c r="D781" s="6"/>
      <c r="E781" s="6"/>
    </row>
    <row r="782" spans="1:5" x14ac:dyDescent="0.2">
      <c r="A782" s="1"/>
      <c r="B782" s="6"/>
      <c r="C782" s="6"/>
      <c r="D782" s="6"/>
      <c r="E782" s="6"/>
    </row>
    <row r="783" spans="1:5" x14ac:dyDescent="0.2">
      <c r="A783" s="1"/>
      <c r="B783" s="6"/>
      <c r="C783" s="6"/>
      <c r="D783" s="6"/>
      <c r="E783" s="6"/>
    </row>
    <row r="784" spans="1:5" x14ac:dyDescent="0.2">
      <c r="A784" s="1"/>
      <c r="B784" s="6"/>
      <c r="C784" s="6"/>
      <c r="D784" s="6"/>
      <c r="E784" s="6"/>
    </row>
    <row r="785" spans="1:5" x14ac:dyDescent="0.2">
      <c r="A785" s="1"/>
      <c r="B785" s="6"/>
      <c r="C785" s="6"/>
      <c r="D785" s="6"/>
      <c r="E785" s="6"/>
    </row>
    <row r="786" spans="1:5" x14ac:dyDescent="0.2">
      <c r="A786" s="1"/>
      <c r="B786" s="6"/>
      <c r="C786" s="6"/>
      <c r="D786" s="6"/>
      <c r="E786" s="6"/>
    </row>
    <row r="787" spans="1:5" x14ac:dyDescent="0.2">
      <c r="A787" s="1"/>
      <c r="B787" s="6"/>
      <c r="C787" s="6"/>
      <c r="D787" s="6"/>
      <c r="E787" s="6"/>
    </row>
    <row r="788" spans="1:5" x14ac:dyDescent="0.2">
      <c r="A788" s="1"/>
      <c r="B788" s="6"/>
      <c r="C788" s="6"/>
      <c r="D788" s="6"/>
      <c r="E788" s="6"/>
    </row>
    <row r="789" spans="1:5" x14ac:dyDescent="0.2">
      <c r="A789" s="1"/>
      <c r="B789" s="6"/>
      <c r="C789" s="6"/>
      <c r="D789" s="6"/>
      <c r="E789" s="6"/>
    </row>
    <row r="790" spans="1:5" x14ac:dyDescent="0.2">
      <c r="A790" s="1"/>
      <c r="B790" s="6"/>
      <c r="C790" s="6"/>
      <c r="D790" s="6"/>
      <c r="E790" s="6"/>
    </row>
    <row r="791" spans="1:5" x14ac:dyDescent="0.2">
      <c r="A791" s="1"/>
      <c r="B791" s="6"/>
      <c r="C791" s="6"/>
      <c r="D791" s="6"/>
      <c r="E791" s="6"/>
    </row>
    <row r="792" spans="1:5" x14ac:dyDescent="0.2">
      <c r="A792" s="1"/>
      <c r="B792" s="6"/>
      <c r="C792" s="6"/>
      <c r="D792" s="6"/>
      <c r="E792" s="6"/>
    </row>
    <row r="793" spans="1:5" x14ac:dyDescent="0.2">
      <c r="A793" s="1"/>
      <c r="B793" s="6"/>
      <c r="C793" s="6"/>
      <c r="D793" s="6"/>
      <c r="E793" s="6"/>
    </row>
    <row r="794" spans="1:5" x14ac:dyDescent="0.2">
      <c r="A794" s="1"/>
      <c r="B794" s="6"/>
      <c r="C794" s="6"/>
      <c r="D794" s="6"/>
      <c r="E794" s="6"/>
    </row>
    <row r="795" spans="1:5" x14ac:dyDescent="0.2">
      <c r="A795" s="1"/>
      <c r="B795" s="6"/>
      <c r="C795" s="6"/>
      <c r="D795" s="6"/>
      <c r="E795" s="6"/>
    </row>
    <row r="796" spans="1:5" x14ac:dyDescent="0.2">
      <c r="A796" s="1"/>
      <c r="B796" s="6"/>
      <c r="C796" s="6"/>
      <c r="D796" s="6"/>
      <c r="E796" s="6"/>
    </row>
    <row r="797" spans="1:5" x14ac:dyDescent="0.2">
      <c r="A797" s="1"/>
      <c r="B797" s="6"/>
      <c r="C797" s="6"/>
      <c r="D797" s="6"/>
      <c r="E797" s="6"/>
    </row>
    <row r="798" spans="1:5" x14ac:dyDescent="0.2">
      <c r="A798" s="1"/>
      <c r="B798" s="6"/>
      <c r="C798" s="6"/>
      <c r="D798" s="6"/>
      <c r="E798" s="6"/>
    </row>
    <row r="799" spans="1:5" x14ac:dyDescent="0.2">
      <c r="A799" s="1"/>
      <c r="B799" s="6"/>
      <c r="C799" s="6"/>
      <c r="D799" s="6"/>
      <c r="E799" s="6"/>
    </row>
    <row r="800" spans="1:5" x14ac:dyDescent="0.2">
      <c r="A800" s="1"/>
      <c r="B800" s="6"/>
      <c r="C800" s="6"/>
      <c r="D800" s="6"/>
      <c r="E800" s="6"/>
    </row>
    <row r="801" spans="1:5" x14ac:dyDescent="0.2">
      <c r="A801" s="1"/>
      <c r="B801" s="6"/>
      <c r="C801" s="6"/>
      <c r="D801" s="6"/>
      <c r="E801" s="6"/>
    </row>
    <row r="802" spans="1:5" x14ac:dyDescent="0.2">
      <c r="A802" s="1"/>
      <c r="B802" s="6"/>
      <c r="C802" s="6"/>
      <c r="D802" s="6"/>
      <c r="E802" s="6"/>
    </row>
    <row r="803" spans="1:5" x14ac:dyDescent="0.2">
      <c r="A803" s="1"/>
      <c r="B803" s="6"/>
      <c r="C803" s="6"/>
      <c r="D803" s="6"/>
      <c r="E803" s="6"/>
    </row>
    <row r="804" spans="1:5" x14ac:dyDescent="0.2">
      <c r="A804" s="1"/>
      <c r="B804" s="6"/>
      <c r="C804" s="6"/>
      <c r="D804" s="6"/>
      <c r="E804" s="6"/>
    </row>
    <row r="805" spans="1:5" x14ac:dyDescent="0.2">
      <c r="A805" s="1"/>
      <c r="B805" s="6"/>
      <c r="C805" s="6"/>
      <c r="D805" s="6"/>
      <c r="E805" s="6"/>
    </row>
    <row r="806" spans="1:5" x14ac:dyDescent="0.2">
      <c r="A806" s="1"/>
      <c r="B806" s="6"/>
      <c r="C806" s="6"/>
      <c r="D806" s="6"/>
      <c r="E806" s="6"/>
    </row>
    <row r="807" spans="1:5" x14ac:dyDescent="0.2">
      <c r="A807" s="1"/>
      <c r="B807" s="6"/>
      <c r="C807" s="6"/>
      <c r="D807" s="6"/>
      <c r="E807" s="6"/>
    </row>
    <row r="808" spans="1:5" x14ac:dyDescent="0.2">
      <c r="A808" s="1"/>
      <c r="B808" s="6"/>
      <c r="C808" s="6"/>
      <c r="D808" s="6"/>
      <c r="E808" s="6"/>
    </row>
    <row r="809" spans="1:5" x14ac:dyDescent="0.2">
      <c r="A809" s="1"/>
      <c r="B809" s="6"/>
      <c r="C809" s="6"/>
      <c r="D809" s="6"/>
      <c r="E809" s="6"/>
    </row>
    <row r="810" spans="1:5" x14ac:dyDescent="0.2">
      <c r="A810" s="1"/>
      <c r="B810" s="6"/>
      <c r="C810" s="6"/>
      <c r="D810" s="6"/>
      <c r="E810" s="6"/>
    </row>
    <row r="811" spans="1:5" x14ac:dyDescent="0.2">
      <c r="A811" s="1"/>
      <c r="B811" s="6"/>
      <c r="C811" s="6"/>
      <c r="D811" s="6"/>
      <c r="E811" s="6"/>
    </row>
    <row r="812" spans="1:5" x14ac:dyDescent="0.2">
      <c r="A812" s="1"/>
      <c r="B812" s="6"/>
      <c r="C812" s="6"/>
      <c r="D812" s="6"/>
      <c r="E812" s="6"/>
    </row>
    <row r="813" spans="1:5" x14ac:dyDescent="0.2">
      <c r="A813" s="1"/>
      <c r="B813" s="6"/>
      <c r="C813" s="6"/>
      <c r="D813" s="6"/>
      <c r="E813" s="6"/>
    </row>
    <row r="814" spans="1:5" x14ac:dyDescent="0.2">
      <c r="A814" s="1"/>
      <c r="B814" s="6"/>
      <c r="C814" s="6"/>
      <c r="D814" s="6"/>
      <c r="E814" s="6"/>
    </row>
    <row r="815" spans="1:5" x14ac:dyDescent="0.2">
      <c r="A815" s="1"/>
      <c r="B815" s="6"/>
      <c r="C815" s="6"/>
      <c r="D815" s="6"/>
      <c r="E815" s="6"/>
    </row>
    <row r="816" spans="1:5" x14ac:dyDescent="0.2">
      <c r="A816" s="1"/>
      <c r="B816" s="6"/>
      <c r="C816" s="6"/>
      <c r="D816" s="6"/>
      <c r="E816" s="6"/>
    </row>
    <row r="817" spans="1:5" x14ac:dyDescent="0.2">
      <c r="A817" s="1"/>
      <c r="B817" s="6"/>
      <c r="C817" s="6"/>
      <c r="D817" s="6"/>
      <c r="E817" s="6"/>
    </row>
    <row r="818" spans="1:5" x14ac:dyDescent="0.2">
      <c r="A818" s="1"/>
      <c r="B818" s="6"/>
      <c r="C818" s="6"/>
      <c r="D818" s="6"/>
      <c r="E818" s="6"/>
    </row>
    <row r="819" spans="1:5" x14ac:dyDescent="0.2">
      <c r="A819" s="1"/>
      <c r="B819" s="6"/>
      <c r="C819" s="6"/>
      <c r="D819" s="6"/>
      <c r="E819" s="6"/>
    </row>
    <row r="820" spans="1:5" x14ac:dyDescent="0.2">
      <c r="A820" s="1"/>
      <c r="B820" s="6"/>
      <c r="C820" s="6"/>
      <c r="D820" s="6"/>
      <c r="E820" s="6"/>
    </row>
    <row r="821" spans="1:5" x14ac:dyDescent="0.2">
      <c r="A821" s="1"/>
      <c r="B821" s="6"/>
      <c r="C821" s="6"/>
      <c r="D821" s="6"/>
      <c r="E821" s="6"/>
    </row>
    <row r="822" spans="1:5" x14ac:dyDescent="0.2">
      <c r="A822" s="1"/>
      <c r="B822" s="6"/>
      <c r="C822" s="6"/>
      <c r="D822" s="6"/>
      <c r="E822" s="6"/>
    </row>
    <row r="823" spans="1:5" x14ac:dyDescent="0.2">
      <c r="A823" s="1"/>
      <c r="B823" s="6"/>
      <c r="C823" s="6"/>
      <c r="D823" s="6"/>
      <c r="E823" s="6"/>
    </row>
    <row r="824" spans="1:5" x14ac:dyDescent="0.2">
      <c r="A824" s="1"/>
      <c r="B824" s="6"/>
      <c r="C824" s="6"/>
      <c r="D824" s="6"/>
      <c r="E824" s="6"/>
    </row>
    <row r="825" spans="1:5" x14ac:dyDescent="0.2">
      <c r="A825" s="1"/>
      <c r="B825" s="6"/>
      <c r="C825" s="6"/>
      <c r="D825" s="6"/>
      <c r="E825" s="6"/>
    </row>
    <row r="826" spans="1:5" x14ac:dyDescent="0.2">
      <c r="A826" s="1"/>
      <c r="B826" s="6"/>
      <c r="C826" s="6"/>
      <c r="D826" s="6"/>
      <c r="E826" s="6"/>
    </row>
    <row r="827" spans="1:5" x14ac:dyDescent="0.2">
      <c r="A827" s="1"/>
      <c r="B827" s="6"/>
      <c r="C827" s="6"/>
      <c r="D827" s="6"/>
      <c r="E827" s="6"/>
    </row>
    <row r="828" spans="1:5" x14ac:dyDescent="0.2">
      <c r="A828" s="1"/>
      <c r="B828" s="6"/>
      <c r="C828" s="6"/>
      <c r="D828" s="6"/>
      <c r="E828" s="6"/>
    </row>
    <row r="829" spans="1:5" x14ac:dyDescent="0.2">
      <c r="A829" s="1"/>
      <c r="B829" s="6"/>
      <c r="C829" s="6"/>
      <c r="D829" s="6"/>
      <c r="E829" s="6"/>
    </row>
    <row r="830" spans="1:5" x14ac:dyDescent="0.2">
      <c r="A830" s="1"/>
      <c r="B830" s="6"/>
      <c r="C830" s="6"/>
      <c r="D830" s="6"/>
      <c r="E830" s="6"/>
    </row>
    <row r="831" spans="1:5" x14ac:dyDescent="0.2">
      <c r="A831" s="1"/>
      <c r="B831" s="6"/>
      <c r="C831" s="6"/>
      <c r="D831" s="6"/>
      <c r="E831" s="6"/>
    </row>
    <row r="832" spans="1:5" x14ac:dyDescent="0.2">
      <c r="A832" s="1"/>
      <c r="B832" s="6"/>
      <c r="C832" s="6"/>
      <c r="D832" s="6"/>
      <c r="E832" s="6"/>
    </row>
    <row r="833" spans="1:5" x14ac:dyDescent="0.2">
      <c r="A833" s="1"/>
      <c r="B833" s="6"/>
      <c r="C833" s="6"/>
      <c r="D833" s="6"/>
      <c r="E833" s="6"/>
    </row>
    <row r="834" spans="1:5" x14ac:dyDescent="0.2">
      <c r="A834" s="1"/>
      <c r="B834" s="6"/>
      <c r="C834" s="6"/>
      <c r="D834" s="6"/>
      <c r="E834" s="6"/>
    </row>
    <row r="835" spans="1:5" x14ac:dyDescent="0.2">
      <c r="A835" s="1"/>
      <c r="B835" s="6"/>
      <c r="C835" s="6"/>
      <c r="D835" s="6"/>
      <c r="E835" s="6"/>
    </row>
    <row r="836" spans="1:5" x14ac:dyDescent="0.2">
      <c r="A836" s="1"/>
      <c r="B836" s="6"/>
      <c r="C836" s="6"/>
      <c r="D836" s="6"/>
      <c r="E836" s="6"/>
    </row>
    <row r="837" spans="1:5" x14ac:dyDescent="0.2">
      <c r="A837" s="1"/>
      <c r="B837" s="6"/>
      <c r="C837" s="6"/>
      <c r="D837" s="6"/>
      <c r="E837" s="6"/>
    </row>
    <row r="838" spans="1:5" x14ac:dyDescent="0.2">
      <c r="A838" s="1"/>
      <c r="B838" s="6"/>
      <c r="C838" s="6"/>
      <c r="D838" s="6"/>
      <c r="E838" s="6"/>
    </row>
    <row r="839" spans="1:5" x14ac:dyDescent="0.2">
      <c r="A839" s="1"/>
      <c r="B839" s="6"/>
      <c r="C839" s="6"/>
      <c r="D839" s="6"/>
      <c r="E839" s="6"/>
    </row>
    <row r="840" spans="1:5" x14ac:dyDescent="0.2">
      <c r="A840" s="1"/>
      <c r="B840" s="6"/>
      <c r="C840" s="6"/>
      <c r="D840" s="6"/>
      <c r="E840" s="6"/>
    </row>
    <row r="841" spans="1:5" x14ac:dyDescent="0.2">
      <c r="A841" s="1"/>
      <c r="B841" s="6"/>
      <c r="C841" s="6"/>
      <c r="D841" s="6"/>
      <c r="E841" s="6"/>
    </row>
    <row r="842" spans="1:5" x14ac:dyDescent="0.2">
      <c r="A842" s="1"/>
      <c r="B842" s="6"/>
      <c r="C842" s="6"/>
      <c r="D842" s="6"/>
      <c r="E842" s="6"/>
    </row>
    <row r="843" spans="1:5" x14ac:dyDescent="0.2">
      <c r="A843" s="1"/>
      <c r="B843" s="6"/>
      <c r="C843" s="6"/>
      <c r="D843" s="6"/>
      <c r="E843" s="6"/>
    </row>
    <row r="844" spans="1:5" x14ac:dyDescent="0.2">
      <c r="A844" s="1"/>
      <c r="B844" s="6"/>
      <c r="C844" s="6"/>
      <c r="D844" s="6"/>
      <c r="E844" s="6"/>
    </row>
    <row r="845" spans="1:5" x14ac:dyDescent="0.2">
      <c r="A845" s="1"/>
      <c r="B845" s="6"/>
      <c r="C845" s="6"/>
      <c r="D845" s="6"/>
      <c r="E845" s="6"/>
    </row>
    <row r="846" spans="1:5" x14ac:dyDescent="0.2">
      <c r="A846" s="1"/>
      <c r="B846" s="6"/>
      <c r="C846" s="6"/>
      <c r="D846" s="6"/>
      <c r="E846" s="6"/>
    </row>
    <row r="847" spans="1:5" x14ac:dyDescent="0.2">
      <c r="A847" s="1"/>
      <c r="B847" s="6"/>
      <c r="C847" s="6"/>
      <c r="D847" s="6"/>
      <c r="E847" s="6"/>
    </row>
    <row r="848" spans="1:5" x14ac:dyDescent="0.2">
      <c r="A848" s="1"/>
      <c r="B848" s="6"/>
      <c r="C848" s="6"/>
      <c r="D848" s="6"/>
      <c r="E848" s="6"/>
    </row>
    <row r="849" spans="1:5" x14ac:dyDescent="0.2">
      <c r="A849" s="1"/>
      <c r="B849" s="6"/>
      <c r="C849" s="6"/>
      <c r="D849" s="6"/>
      <c r="E849" s="6"/>
    </row>
    <row r="850" spans="1:5" x14ac:dyDescent="0.2">
      <c r="A850" s="1"/>
      <c r="B850" s="6"/>
      <c r="C850" s="6"/>
      <c r="D850" s="6"/>
      <c r="E850" s="6"/>
    </row>
    <row r="851" spans="1:5" x14ac:dyDescent="0.2">
      <c r="A851" s="1"/>
      <c r="B851" s="6"/>
      <c r="C851" s="6"/>
      <c r="D851" s="6"/>
      <c r="E851" s="6"/>
    </row>
    <row r="852" spans="1:5" x14ac:dyDescent="0.2">
      <c r="A852" s="1"/>
      <c r="B852" s="6"/>
      <c r="C852" s="6"/>
      <c r="D852" s="6"/>
      <c r="E852" s="6"/>
    </row>
    <row r="853" spans="1:5" x14ac:dyDescent="0.2">
      <c r="A853" s="1"/>
      <c r="B853" s="6"/>
      <c r="C853" s="6"/>
      <c r="D853" s="6"/>
      <c r="E853" s="6"/>
    </row>
    <row r="854" spans="1:5" x14ac:dyDescent="0.2">
      <c r="A854" s="1"/>
      <c r="B854" s="6"/>
      <c r="C854" s="6"/>
      <c r="D854" s="6"/>
      <c r="E854" s="6"/>
    </row>
    <row r="855" spans="1:5" x14ac:dyDescent="0.2">
      <c r="A855" s="1"/>
      <c r="B855" s="6"/>
      <c r="C855" s="6"/>
      <c r="D855" s="6"/>
      <c r="E855" s="6"/>
    </row>
    <row r="856" spans="1:5" x14ac:dyDescent="0.2">
      <c r="A856" s="1"/>
      <c r="B856" s="6"/>
      <c r="C856" s="6"/>
      <c r="D856" s="6"/>
      <c r="E856" s="6"/>
    </row>
    <row r="857" spans="1:5" x14ac:dyDescent="0.2">
      <c r="A857" s="1"/>
      <c r="B857" s="6"/>
      <c r="C857" s="6"/>
      <c r="D857" s="6"/>
      <c r="E857" s="6"/>
    </row>
    <row r="858" spans="1:5" x14ac:dyDescent="0.2">
      <c r="A858" s="1"/>
      <c r="B858" s="6"/>
      <c r="C858" s="6"/>
      <c r="D858" s="6"/>
      <c r="E858" s="6"/>
    </row>
    <row r="859" spans="1:5" x14ac:dyDescent="0.2">
      <c r="A859" s="1"/>
      <c r="B859" s="6"/>
      <c r="C859" s="6"/>
      <c r="D859" s="6"/>
      <c r="E859" s="6"/>
    </row>
    <row r="860" spans="1:5" x14ac:dyDescent="0.2">
      <c r="A860" s="1"/>
      <c r="B860" s="6"/>
      <c r="C860" s="6"/>
      <c r="D860" s="6"/>
      <c r="E860" s="6"/>
    </row>
    <row r="861" spans="1:5" x14ac:dyDescent="0.2">
      <c r="A861" s="1"/>
      <c r="B861" s="6"/>
      <c r="C861" s="6"/>
      <c r="D861" s="6"/>
      <c r="E861" s="6"/>
    </row>
    <row r="862" spans="1:5" x14ac:dyDescent="0.2">
      <c r="A862" s="1"/>
      <c r="B862" s="6"/>
      <c r="C862" s="6"/>
      <c r="D862" s="6"/>
      <c r="E862" s="6"/>
    </row>
    <row r="863" spans="1:5" x14ac:dyDescent="0.2">
      <c r="A863" s="1"/>
      <c r="B863" s="6"/>
      <c r="C863" s="6"/>
      <c r="D863" s="6"/>
      <c r="E863" s="6"/>
    </row>
    <row r="864" spans="1:5" x14ac:dyDescent="0.2">
      <c r="A864" s="1"/>
      <c r="B864" s="6"/>
      <c r="C864" s="6"/>
      <c r="D864" s="6"/>
      <c r="E864" s="6"/>
    </row>
    <row r="865" spans="1:5" x14ac:dyDescent="0.2">
      <c r="A865" s="1"/>
      <c r="B865" s="6"/>
      <c r="C865" s="6"/>
      <c r="D865" s="6"/>
      <c r="E865" s="6"/>
    </row>
    <row r="866" spans="1:5" x14ac:dyDescent="0.2">
      <c r="A866" s="1"/>
      <c r="B866" s="6"/>
      <c r="C866" s="6"/>
      <c r="D866" s="6"/>
      <c r="E866" s="6"/>
    </row>
    <row r="867" spans="1:5" x14ac:dyDescent="0.2">
      <c r="A867" s="1"/>
      <c r="B867" s="6"/>
      <c r="C867" s="6"/>
      <c r="D867" s="6"/>
      <c r="E867" s="6"/>
    </row>
    <row r="868" spans="1:5" x14ac:dyDescent="0.2">
      <c r="A868" s="1"/>
      <c r="B868" s="6"/>
      <c r="C868" s="6"/>
      <c r="D868" s="6"/>
      <c r="E868" s="6"/>
    </row>
    <row r="869" spans="1:5" x14ac:dyDescent="0.2">
      <c r="A869" s="1"/>
      <c r="B869" s="6"/>
      <c r="C869" s="6"/>
      <c r="D869" s="6"/>
      <c r="E869" s="6"/>
    </row>
    <row r="870" spans="1:5" x14ac:dyDescent="0.2">
      <c r="A870" s="1"/>
      <c r="B870" s="6"/>
      <c r="C870" s="6"/>
      <c r="D870" s="6"/>
      <c r="E870" s="6"/>
    </row>
    <row r="871" spans="1:5" x14ac:dyDescent="0.2">
      <c r="A871" s="1"/>
      <c r="B871" s="6"/>
      <c r="C871" s="6"/>
      <c r="D871" s="6"/>
      <c r="E871" s="6"/>
    </row>
    <row r="872" spans="1:5" x14ac:dyDescent="0.2">
      <c r="A872" s="1"/>
      <c r="B872" s="6"/>
      <c r="C872" s="6"/>
      <c r="D872" s="6"/>
      <c r="E872" s="6"/>
    </row>
    <row r="873" spans="1:5" x14ac:dyDescent="0.2">
      <c r="A873" s="1"/>
      <c r="B873" s="6"/>
      <c r="C873" s="6"/>
      <c r="D873" s="6"/>
      <c r="E873" s="6"/>
    </row>
    <row r="874" spans="1:5" x14ac:dyDescent="0.2">
      <c r="A874" s="1"/>
      <c r="B874" s="6"/>
      <c r="C874" s="6"/>
      <c r="D874" s="6"/>
      <c r="E874" s="6"/>
    </row>
    <row r="875" spans="1:5" x14ac:dyDescent="0.2">
      <c r="A875" s="1"/>
      <c r="B875" s="6"/>
      <c r="C875" s="6"/>
      <c r="D875" s="6"/>
      <c r="E875" s="6"/>
    </row>
    <row r="876" spans="1:5" x14ac:dyDescent="0.2">
      <c r="A876" s="1"/>
      <c r="B876" s="6"/>
      <c r="C876" s="6"/>
      <c r="D876" s="6"/>
      <c r="E876" s="6"/>
    </row>
    <row r="877" spans="1:5" x14ac:dyDescent="0.2">
      <c r="A877" s="1"/>
      <c r="B877" s="6"/>
      <c r="C877" s="6"/>
      <c r="D877" s="6"/>
      <c r="E877" s="6"/>
    </row>
    <row r="878" spans="1:5" x14ac:dyDescent="0.2">
      <c r="A878" s="1"/>
      <c r="B878" s="6"/>
      <c r="C878" s="6"/>
      <c r="D878" s="6"/>
      <c r="E878" s="6"/>
    </row>
    <row r="879" spans="1:5" x14ac:dyDescent="0.2">
      <c r="A879" s="1"/>
      <c r="B879" s="6"/>
      <c r="C879" s="6"/>
      <c r="D879" s="6"/>
      <c r="E879" s="6"/>
    </row>
    <row r="880" spans="1:5" x14ac:dyDescent="0.2">
      <c r="A880" s="6"/>
      <c r="B880" s="6"/>
      <c r="C880" s="6"/>
      <c r="D880" s="6"/>
      <c r="E880" s="6"/>
    </row>
    <row r="881" spans="1:5" x14ac:dyDescent="0.2">
      <c r="A881" s="6"/>
      <c r="B881" s="6"/>
      <c r="C881" s="6"/>
      <c r="D881" s="6"/>
      <c r="E881" s="6"/>
    </row>
    <row r="882" spans="1:5" x14ac:dyDescent="0.2">
      <c r="A882" s="6"/>
      <c r="B882" s="6"/>
      <c r="C882" s="6"/>
      <c r="D882" s="6"/>
      <c r="E882" s="6"/>
    </row>
    <row r="883" spans="1:5" x14ac:dyDescent="0.2">
      <c r="A883" s="6"/>
      <c r="B883" s="6"/>
      <c r="C883" s="6"/>
      <c r="D883" s="6"/>
      <c r="E883" s="6"/>
    </row>
    <row r="884" spans="1:5" x14ac:dyDescent="0.2">
      <c r="A884" s="6"/>
      <c r="B884" s="6"/>
      <c r="C884" s="6"/>
      <c r="D884" s="6"/>
      <c r="E884" s="6"/>
    </row>
    <row r="885" spans="1:5" x14ac:dyDescent="0.2">
      <c r="A885" s="6"/>
      <c r="B885" s="6"/>
      <c r="C885" s="6"/>
      <c r="D885" s="6"/>
      <c r="E885" s="6"/>
    </row>
    <row r="886" spans="1:5" x14ac:dyDescent="0.2">
      <c r="A886" s="6"/>
      <c r="B886" s="6"/>
      <c r="C886" s="6"/>
      <c r="D886" s="6"/>
      <c r="E886" s="6"/>
    </row>
    <row r="887" spans="1:5" x14ac:dyDescent="0.2">
      <c r="A887" s="6"/>
      <c r="B887" s="6"/>
      <c r="C887" s="6"/>
      <c r="D887" s="6"/>
      <c r="E887" s="6"/>
    </row>
    <row r="888" spans="1:5" x14ac:dyDescent="0.2">
      <c r="A888" s="6"/>
      <c r="B888" s="6"/>
      <c r="C888" s="6"/>
      <c r="D888" s="6"/>
      <c r="E888" s="6"/>
    </row>
    <row r="889" spans="1:5" x14ac:dyDescent="0.2">
      <c r="A889" s="6"/>
      <c r="B889" s="6"/>
      <c r="C889" s="6"/>
      <c r="D889" s="6"/>
      <c r="E889" s="6"/>
    </row>
    <row r="890" spans="1:5" x14ac:dyDescent="0.2">
      <c r="A890" s="6"/>
      <c r="B890" s="6"/>
      <c r="C890" s="6"/>
      <c r="D890" s="6"/>
      <c r="E890" s="6"/>
    </row>
    <row r="891" spans="1:5" x14ac:dyDescent="0.2">
      <c r="A891" s="6"/>
      <c r="B891" s="6"/>
      <c r="C891" s="6"/>
      <c r="D891" s="6"/>
      <c r="E891" s="6"/>
    </row>
    <row r="892" spans="1:5" x14ac:dyDescent="0.2">
      <c r="A892" s="6"/>
      <c r="B892" s="6"/>
      <c r="C892" s="6"/>
      <c r="D892" s="6"/>
      <c r="E892" s="6"/>
    </row>
    <row r="893" spans="1:5" x14ac:dyDescent="0.2">
      <c r="A893" s="6"/>
      <c r="B893" s="6"/>
      <c r="C893" s="6"/>
      <c r="D893" s="6"/>
      <c r="E893" s="6"/>
    </row>
    <row r="894" spans="1:5" x14ac:dyDescent="0.2">
      <c r="A894" s="6"/>
      <c r="B894" s="6"/>
      <c r="C894" s="6"/>
      <c r="D894" s="6"/>
      <c r="E894" s="6"/>
    </row>
    <row r="895" spans="1:5" x14ac:dyDescent="0.2">
      <c r="A895" s="6"/>
      <c r="B895" s="6"/>
      <c r="C895" s="6"/>
      <c r="D895" s="6"/>
      <c r="E895" s="6"/>
    </row>
    <row r="896" spans="1:5" x14ac:dyDescent="0.2">
      <c r="A896" s="6"/>
      <c r="B896" s="6"/>
      <c r="C896" s="6"/>
      <c r="D896" s="6"/>
      <c r="E896" s="6"/>
    </row>
    <row r="897" spans="1:5" x14ac:dyDescent="0.2">
      <c r="A897" s="6"/>
      <c r="B897" s="6"/>
      <c r="C897" s="6"/>
      <c r="D897" s="6"/>
      <c r="E897" s="6"/>
    </row>
    <row r="898" spans="1:5" x14ac:dyDescent="0.2">
      <c r="A898" s="6"/>
      <c r="B898" s="6"/>
      <c r="C898" s="6"/>
      <c r="D898" s="6"/>
      <c r="E898" s="6"/>
    </row>
    <row r="899" spans="1:5" x14ac:dyDescent="0.2">
      <c r="A899" s="6"/>
      <c r="B899" s="6"/>
      <c r="C899" s="6"/>
      <c r="D899" s="6"/>
      <c r="E899" s="6"/>
    </row>
    <row r="900" spans="1:5" x14ac:dyDescent="0.2">
      <c r="A900" s="6"/>
      <c r="B900" s="6"/>
      <c r="C900" s="6"/>
      <c r="D900" s="6"/>
      <c r="E900" s="6"/>
    </row>
    <row r="901" spans="1:5" x14ac:dyDescent="0.2">
      <c r="A901" s="6"/>
      <c r="B901" s="6"/>
      <c r="C901" s="6"/>
      <c r="D901" s="6"/>
      <c r="E901" s="6"/>
    </row>
    <row r="902" spans="1:5" x14ac:dyDescent="0.2">
      <c r="A902" s="6"/>
      <c r="B902" s="6"/>
      <c r="C902" s="6"/>
      <c r="D902" s="6"/>
      <c r="E902" s="6"/>
    </row>
    <row r="903" spans="1:5" x14ac:dyDescent="0.2">
      <c r="A903" s="6"/>
      <c r="B903" s="6"/>
      <c r="C903" s="6"/>
      <c r="D903" s="6"/>
      <c r="E903" s="6"/>
    </row>
    <row r="904" spans="1:5" x14ac:dyDescent="0.2">
      <c r="A904" s="6"/>
      <c r="B904" s="6"/>
      <c r="C904" s="6"/>
      <c r="D904" s="6"/>
      <c r="E904" s="6"/>
    </row>
    <row r="905" spans="1:5" x14ac:dyDescent="0.2">
      <c r="A905" s="6"/>
      <c r="B905" s="6"/>
      <c r="C905" s="6"/>
      <c r="D905" s="6"/>
      <c r="E905" s="6"/>
    </row>
    <row r="906" spans="1:5" x14ac:dyDescent="0.2">
      <c r="A906" s="6"/>
      <c r="B906" s="6"/>
      <c r="C906" s="6"/>
      <c r="D906" s="6"/>
      <c r="E906" s="6"/>
    </row>
    <row r="907" spans="1:5" x14ac:dyDescent="0.2">
      <c r="A907" s="6"/>
      <c r="B907" s="6"/>
      <c r="C907" s="6"/>
      <c r="D907" s="6"/>
      <c r="E907" s="6"/>
    </row>
    <row r="908" spans="1:5" x14ac:dyDescent="0.2">
      <c r="A908" s="6"/>
      <c r="B908" s="6"/>
      <c r="C908" s="6"/>
      <c r="D908" s="6"/>
      <c r="E908" s="6"/>
    </row>
    <row r="909" spans="1:5" x14ac:dyDescent="0.2">
      <c r="A909" s="6"/>
      <c r="B909" s="6"/>
      <c r="C909" s="6"/>
      <c r="D909" s="6"/>
      <c r="E909" s="6"/>
    </row>
    <row r="910" spans="1:5" x14ac:dyDescent="0.2">
      <c r="A910" s="6"/>
      <c r="B910" s="6"/>
      <c r="C910" s="6"/>
      <c r="D910" s="6"/>
      <c r="E910" s="6"/>
    </row>
    <row r="911" spans="1:5" x14ac:dyDescent="0.2">
      <c r="A911" s="6"/>
      <c r="B911" s="6"/>
      <c r="C911" s="6"/>
      <c r="D911" s="6"/>
      <c r="E911" s="6"/>
    </row>
    <row r="912" spans="1:5" x14ac:dyDescent="0.2">
      <c r="A912" s="6"/>
      <c r="B912" s="6"/>
      <c r="C912" s="6"/>
      <c r="D912" s="6"/>
      <c r="E912" s="6"/>
    </row>
    <row r="913" spans="1:5" x14ac:dyDescent="0.2">
      <c r="A913" s="6"/>
      <c r="B913" s="6"/>
      <c r="C913" s="6"/>
      <c r="D913" s="6"/>
      <c r="E913" s="6"/>
    </row>
    <row r="914" spans="1:5" x14ac:dyDescent="0.2">
      <c r="A914" s="6"/>
      <c r="B914" s="6"/>
      <c r="C914" s="6"/>
      <c r="D914" s="6"/>
      <c r="E914" s="6"/>
    </row>
    <row r="915" spans="1:5" x14ac:dyDescent="0.2">
      <c r="A915" s="6"/>
      <c r="B915" s="6"/>
      <c r="C915" s="6"/>
      <c r="D915" s="6"/>
      <c r="E915" s="6"/>
    </row>
    <row r="916" spans="1:5" x14ac:dyDescent="0.2">
      <c r="A916" s="6"/>
      <c r="B916" s="6"/>
      <c r="C916" s="6"/>
      <c r="D916" s="6"/>
      <c r="E916" s="6"/>
    </row>
    <row r="917" spans="1:5" x14ac:dyDescent="0.2">
      <c r="A917" s="6"/>
      <c r="B917" s="6"/>
      <c r="C917" s="6"/>
      <c r="D917" s="6"/>
      <c r="E917" s="6"/>
    </row>
    <row r="918" spans="1:5" x14ac:dyDescent="0.2">
      <c r="A918" s="6"/>
      <c r="B918" s="6"/>
      <c r="C918" s="6"/>
      <c r="D918" s="6"/>
      <c r="E918" s="6"/>
    </row>
    <row r="919" spans="1:5" x14ac:dyDescent="0.2">
      <c r="A919" s="6"/>
      <c r="B919" s="6"/>
      <c r="C919" s="6"/>
      <c r="D919" s="6"/>
      <c r="E919" s="6"/>
    </row>
    <row r="920" spans="1:5" x14ac:dyDescent="0.2">
      <c r="A920" s="6"/>
      <c r="B920" s="6"/>
      <c r="C920" s="6"/>
      <c r="D920" s="6"/>
      <c r="E920" s="6"/>
    </row>
    <row r="921" spans="1:5" x14ac:dyDescent="0.2">
      <c r="A921" s="6"/>
      <c r="B921" s="6"/>
      <c r="C921" s="6"/>
      <c r="D921" s="6"/>
      <c r="E921" s="6"/>
    </row>
    <row r="922" spans="1:5" x14ac:dyDescent="0.2">
      <c r="A922" s="6"/>
      <c r="B922" s="6"/>
      <c r="C922" s="6"/>
      <c r="D922" s="6"/>
      <c r="E922" s="6"/>
    </row>
    <row r="923" spans="1:5" x14ac:dyDescent="0.2">
      <c r="A923" s="6"/>
      <c r="B923" s="6"/>
      <c r="C923" s="6"/>
      <c r="D923" s="6"/>
      <c r="E923" s="6"/>
    </row>
    <row r="924" spans="1:5" x14ac:dyDescent="0.2">
      <c r="A924" s="6"/>
      <c r="B924" s="6"/>
      <c r="C924" s="6"/>
      <c r="D924" s="6"/>
      <c r="E924" s="6"/>
    </row>
    <row r="925" spans="1:5" x14ac:dyDescent="0.2">
      <c r="A925" s="6"/>
      <c r="B925" s="6"/>
      <c r="C925" s="6"/>
      <c r="D925" s="6"/>
      <c r="E925" s="6"/>
    </row>
    <row r="926" spans="1:5" x14ac:dyDescent="0.2">
      <c r="A926" s="6"/>
      <c r="B926" s="6"/>
      <c r="C926" s="6"/>
      <c r="D926" s="6"/>
      <c r="E926" s="6"/>
    </row>
    <row r="927" spans="1:5" x14ac:dyDescent="0.2">
      <c r="A927" s="6"/>
      <c r="B927" s="6"/>
      <c r="C927" s="6"/>
      <c r="D927" s="6"/>
      <c r="E927" s="6"/>
    </row>
    <row r="928" spans="1:5" x14ac:dyDescent="0.2">
      <c r="A928" s="6"/>
      <c r="B928" s="6"/>
      <c r="C928" s="6"/>
      <c r="D928" s="6"/>
      <c r="E928" s="6"/>
    </row>
    <row r="929" spans="1:5" x14ac:dyDescent="0.2">
      <c r="A929" s="6"/>
      <c r="B929" s="6"/>
      <c r="C929" s="6"/>
      <c r="D929" s="6"/>
      <c r="E929" s="6"/>
    </row>
    <row r="930" spans="1:5" x14ac:dyDescent="0.2">
      <c r="A930" s="6"/>
      <c r="B930" s="6"/>
      <c r="C930" s="6"/>
      <c r="D930" s="6"/>
      <c r="E930" s="6"/>
    </row>
    <row r="931" spans="1:5" x14ac:dyDescent="0.2">
      <c r="A931" s="6"/>
      <c r="B931" s="6"/>
      <c r="C931" s="6"/>
      <c r="D931" s="6"/>
      <c r="E931" s="6"/>
    </row>
    <row r="932" spans="1:5" x14ac:dyDescent="0.2">
      <c r="A932" s="6"/>
      <c r="B932" s="6"/>
      <c r="C932" s="6"/>
      <c r="D932" s="6"/>
      <c r="E932" s="6"/>
    </row>
  </sheetData>
  <mergeCells count="10">
    <mergeCell ref="A23:E23"/>
    <mergeCell ref="A24:E24"/>
    <mergeCell ref="A25:E25"/>
    <mergeCell ref="A27:E27"/>
    <mergeCell ref="A26:E26"/>
    <mergeCell ref="B33:D33"/>
    <mergeCell ref="B30:E30"/>
    <mergeCell ref="A240:B240"/>
    <mergeCell ref="A241:B241"/>
    <mergeCell ref="A242:B242"/>
  </mergeCells>
  <phoneticPr fontId="0" type="noConversion"/>
  <printOptions horizontalCentered="1"/>
  <pageMargins left="1.1811023622047245" right="0.39370078740157483" top="0.78740157480314965" bottom="0.78740157480314965" header="0.39370078740157483" footer="0.39370078740157483"/>
  <pageSetup paperSize="9" scale="78" fitToHeight="9" orientation="portrait" r:id="rId1"/>
  <headerFooter differentFirst="1">
    <oddHeader>&amp;C&amp;"Times New Roman,обычный"&amp;14&amp;P</oddHeader>
  </headerFooter>
  <rowBreaks count="7" manualBreakCount="7">
    <brk id="88" max="5" man="1"/>
    <brk id="124" max="6" man="1"/>
    <brk id="148" max="16383" man="1"/>
    <brk id="166" max="5" man="1"/>
    <brk id="174" max="5" man="1"/>
    <brk id="203" max="5" man="1"/>
    <brk id="224" max="5" man="1"/>
  </rowBreaks>
  <colBreaks count="1" manualBreakCount="1">
    <brk id="5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Прог. и непрогр. 2025</vt:lpstr>
      <vt:lpstr>'Приложение 11 2007 год '!Заголовки_для_печати</vt:lpstr>
      <vt:lpstr>'Прог. и непрогр. 2025'!Область_печати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TimohinaMI</cp:lastModifiedBy>
  <cp:lastPrinted>2026-03-19T13:36:41Z</cp:lastPrinted>
  <dcterms:created xsi:type="dcterms:W3CDTF">2004-10-13T07:58:42Z</dcterms:created>
  <dcterms:modified xsi:type="dcterms:W3CDTF">2026-06-29T07:00:52Z</dcterms:modified>
</cp:coreProperties>
</file>